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30" yWindow="490" windowWidth="18880" windowHeight="8740"/>
  </bookViews>
  <sheets>
    <sheet name="Pallavi" sheetId="1" r:id="rId1"/>
  </sheets>
  <calcPr calcId="144525"/>
</workbook>
</file>

<file path=xl/calcChain.xml><?xml version="1.0" encoding="utf-8"?>
<calcChain xmlns="http://schemas.openxmlformats.org/spreadsheetml/2006/main">
  <c r="V13" i="1" l="1"/>
  <c r="N13" i="1"/>
  <c r="E13" i="1"/>
  <c r="U13" i="1"/>
  <c r="M13" i="1"/>
  <c r="D13" i="1"/>
  <c r="I13" i="1"/>
  <c r="H13" i="1"/>
  <c r="O13" i="1"/>
  <c r="T13" i="1"/>
  <c r="L13" i="1"/>
  <c r="C13" i="1"/>
  <c r="J13" i="1"/>
  <c r="Y13" i="1"/>
  <c r="P13" i="1"/>
  <c r="G13" i="1"/>
  <c r="S13" i="1"/>
  <c r="K13" i="1"/>
  <c r="B13" i="1"/>
  <c r="R13" i="1"/>
  <c r="A13" i="1"/>
  <c r="Q13" i="1"/>
  <c r="X13" i="1"/>
  <c r="W13" i="1"/>
  <c r="S4" i="1"/>
  <c r="A1" i="1"/>
  <c r="X12" i="1"/>
  <c r="Y11" i="1"/>
  <c r="A11" i="1"/>
  <c r="AE9" i="1"/>
  <c r="G9" i="1"/>
  <c r="W8" i="1"/>
  <c r="G8" i="1"/>
  <c r="X7" i="1"/>
  <c r="H7" i="1"/>
  <c r="Y6" i="1"/>
  <c r="I6" i="1"/>
  <c r="Y5" i="1"/>
  <c r="A5" i="1"/>
  <c r="R4" i="1"/>
  <c r="J4" i="1"/>
  <c r="AA3" i="1"/>
  <c r="K3" i="1"/>
  <c r="Y2" i="1"/>
  <c r="G2" i="1"/>
  <c r="X1" i="1"/>
  <c r="H1" i="1"/>
  <c r="W12" i="1"/>
  <c r="AD12" i="1"/>
  <c r="V12" i="1"/>
  <c r="N12" i="1"/>
  <c r="F12" i="1"/>
  <c r="AE11" i="1"/>
  <c r="W11" i="1"/>
  <c r="O11" i="1"/>
  <c r="G11" i="1"/>
  <c r="AF10" i="1"/>
  <c r="T10" i="1"/>
  <c r="L10" i="1"/>
  <c r="D10" i="1"/>
  <c r="AC9" i="1"/>
  <c r="U9" i="1"/>
  <c r="M9" i="1"/>
  <c r="E9" i="1"/>
  <c r="AD8" i="1"/>
  <c r="U8" i="1"/>
  <c r="M8" i="1"/>
  <c r="E8" i="1"/>
  <c r="AD7" i="1"/>
  <c r="V7" i="1"/>
  <c r="N7" i="1"/>
  <c r="F7" i="1"/>
  <c r="AE6" i="1"/>
  <c r="W6" i="1"/>
  <c r="O6" i="1"/>
  <c r="G6" i="1"/>
  <c r="AF5" i="1"/>
  <c r="W5" i="1"/>
  <c r="O5" i="1"/>
  <c r="G5" i="1"/>
  <c r="AF4" i="1"/>
  <c r="X4" i="1"/>
  <c r="P4" i="1"/>
  <c r="H4" i="1"/>
  <c r="AG3" i="1"/>
  <c r="Y3" i="1"/>
  <c r="Q3" i="1"/>
  <c r="I3" i="1"/>
  <c r="A3" i="1"/>
  <c r="V2" i="1"/>
  <c r="N2" i="1"/>
  <c r="E2" i="1"/>
  <c r="AD1" i="1"/>
  <c r="V1" i="1"/>
  <c r="N1" i="1"/>
  <c r="F1" i="1"/>
  <c r="AC12" i="1"/>
  <c r="U12" i="1"/>
  <c r="M12" i="1"/>
  <c r="E12" i="1"/>
  <c r="AD11" i="1"/>
  <c r="V11" i="1"/>
  <c r="N11" i="1"/>
  <c r="F11" i="1"/>
  <c r="AE10" i="1"/>
  <c r="S10" i="1"/>
  <c r="K10" i="1"/>
  <c r="C10" i="1"/>
  <c r="AB9" i="1"/>
  <c r="T9" i="1"/>
  <c r="L9" i="1"/>
  <c r="D9" i="1"/>
  <c r="AC8" i="1"/>
  <c r="T8" i="1"/>
  <c r="L8" i="1"/>
  <c r="D8" i="1"/>
  <c r="AC7" i="1"/>
  <c r="U7" i="1"/>
  <c r="M7" i="1"/>
  <c r="E7" i="1"/>
  <c r="AD6" i="1"/>
  <c r="V6" i="1"/>
  <c r="N6" i="1"/>
  <c r="F6" i="1"/>
  <c r="AE5" i="1"/>
  <c r="V5" i="1"/>
  <c r="N5" i="1"/>
  <c r="F5" i="1"/>
  <c r="AE4" i="1"/>
  <c r="O4" i="1"/>
  <c r="G4" i="1"/>
  <c r="AF3" i="1"/>
  <c r="X3" i="1"/>
  <c r="P3" i="1"/>
  <c r="H3" i="1"/>
  <c r="AG2" i="1"/>
  <c r="U2" i="1"/>
  <c r="M2" i="1"/>
  <c r="D2" i="1"/>
  <c r="AC1" i="1"/>
  <c r="U1" i="1"/>
  <c r="M1" i="1"/>
  <c r="AB12" i="1"/>
  <c r="L12" i="1"/>
  <c r="D12" i="1"/>
  <c r="U11" i="1"/>
  <c r="M11" i="1"/>
  <c r="AD10" i="1"/>
  <c r="R10" i="1"/>
  <c r="B10" i="1"/>
  <c r="S9" i="1"/>
  <c r="C9" i="1"/>
  <c r="S8" i="1"/>
  <c r="C8" i="1"/>
  <c r="AB7" i="1"/>
  <c r="L7" i="1"/>
  <c r="AC6" i="1"/>
  <c r="E6" i="1"/>
  <c r="U5" i="1"/>
  <c r="E5" i="1"/>
  <c r="V4" i="1"/>
  <c r="F4" i="1"/>
  <c r="W3" i="1"/>
  <c r="G3" i="1"/>
  <c r="T2" i="1"/>
  <c r="C2" i="1"/>
  <c r="AB1" i="1"/>
  <c r="L1" i="1"/>
  <c r="AA12" i="1"/>
  <c r="K12" i="1"/>
  <c r="C12" i="1"/>
  <c r="W4" i="1"/>
  <c r="E1" i="1"/>
  <c r="T12" i="1"/>
  <c r="AC11" i="1"/>
  <c r="E11" i="1"/>
  <c r="J10" i="1"/>
  <c r="AA9" i="1"/>
  <c r="K9" i="1"/>
  <c r="AB8" i="1"/>
  <c r="K8" i="1"/>
  <c r="T7" i="1"/>
  <c r="D7" i="1"/>
  <c r="U6" i="1"/>
  <c r="M6" i="1"/>
  <c r="AD5" i="1"/>
  <c r="M5" i="1"/>
  <c r="AD4" i="1"/>
  <c r="N4" i="1"/>
  <c r="AE3" i="1"/>
  <c r="O3" i="1"/>
  <c r="AF2" i="1"/>
  <c r="L2" i="1"/>
  <c r="T1" i="1"/>
  <c r="D1" i="1"/>
  <c r="Z12" i="1"/>
  <c r="R12" i="1"/>
  <c r="J12" i="1"/>
  <c r="B12" i="1"/>
  <c r="AA11" i="1"/>
  <c r="S11" i="1"/>
  <c r="K11" i="1"/>
  <c r="C11" i="1"/>
  <c r="AA10" i="1"/>
  <c r="P10" i="1"/>
  <c r="H10" i="1"/>
  <c r="AG9" i="1"/>
  <c r="Y9" i="1"/>
  <c r="Q9" i="1"/>
  <c r="I9" i="1"/>
  <c r="A9" i="1"/>
  <c r="Y8" i="1"/>
  <c r="Q8" i="1"/>
  <c r="I8" i="1"/>
  <c r="A8" i="1"/>
  <c r="Z7" i="1"/>
  <c r="R7" i="1"/>
  <c r="J7" i="1"/>
  <c r="B7" i="1"/>
  <c r="AA6" i="1"/>
  <c r="S6" i="1"/>
  <c r="K6" i="1"/>
  <c r="C6" i="1"/>
  <c r="AA5" i="1"/>
  <c r="S5" i="1"/>
  <c r="K5" i="1"/>
  <c r="C5" i="1"/>
  <c r="AB4" i="1"/>
  <c r="T4" i="1"/>
  <c r="L4" i="1"/>
  <c r="D4" i="1"/>
  <c r="AC3" i="1"/>
  <c r="U3" i="1"/>
  <c r="M3" i="1"/>
  <c r="E3" i="1"/>
  <c r="AD2" i="1"/>
  <c r="R2" i="1"/>
  <c r="I2" i="1"/>
  <c r="A2" i="1"/>
  <c r="Z1" i="1"/>
  <c r="R1" i="1"/>
  <c r="J1" i="1"/>
  <c r="B1" i="1"/>
  <c r="AG12" i="1"/>
  <c r="Y12" i="1"/>
  <c r="Q12" i="1"/>
  <c r="I12" i="1"/>
  <c r="A12" i="1"/>
  <c r="Z11" i="1"/>
  <c r="R11" i="1"/>
  <c r="J11" i="1"/>
  <c r="B11" i="1"/>
  <c r="X10" i="1"/>
  <c r="O10" i="1"/>
  <c r="G10" i="1"/>
  <c r="AF9" i="1"/>
  <c r="X9" i="1"/>
  <c r="P9" i="1"/>
  <c r="H9" i="1"/>
  <c r="AG8" i="1"/>
  <c r="X8" i="1"/>
  <c r="P8" i="1"/>
  <c r="H8" i="1"/>
  <c r="AG7" i="1"/>
  <c r="Y7" i="1"/>
  <c r="Q7" i="1"/>
  <c r="I7" i="1"/>
  <c r="A7" i="1"/>
  <c r="Z6" i="1"/>
  <c r="R6" i="1"/>
  <c r="J6" i="1"/>
  <c r="B6" i="1"/>
  <c r="Z5" i="1"/>
  <c r="R5" i="1"/>
  <c r="J5" i="1"/>
  <c r="B5" i="1"/>
  <c r="AA4" i="1"/>
  <c r="K4" i="1"/>
  <c r="C4" i="1"/>
  <c r="AB3" i="1"/>
  <c r="T3" i="1"/>
  <c r="L3" i="1"/>
  <c r="D3" i="1"/>
  <c r="AB2" i="1"/>
  <c r="Q2" i="1"/>
  <c r="H2" i="1"/>
  <c r="AG1" i="1"/>
  <c r="Y1" i="1"/>
  <c r="Q1" i="1"/>
  <c r="I1" i="1"/>
  <c r="AF12" i="1"/>
  <c r="P12" i="1"/>
  <c r="H12" i="1"/>
  <c r="AG11" i="1"/>
  <c r="Q11" i="1"/>
  <c r="I11" i="1"/>
  <c r="V10" i="1"/>
  <c r="N10" i="1"/>
  <c r="F10" i="1"/>
  <c r="W9" i="1"/>
  <c r="O9" i="1"/>
  <c r="AF8" i="1"/>
  <c r="O8" i="1"/>
  <c r="AF7" i="1"/>
  <c r="P7" i="1"/>
  <c r="AG6" i="1"/>
  <c r="Q6" i="1"/>
  <c r="A6" i="1"/>
  <c r="Q5" i="1"/>
  <c r="I5" i="1"/>
  <c r="Z4" i="1"/>
  <c r="B4" i="1"/>
  <c r="S3" i="1"/>
  <c r="C3" i="1"/>
  <c r="P2" i="1"/>
  <c r="AF1" i="1"/>
  <c r="P1" i="1"/>
  <c r="AE12" i="1"/>
  <c r="O12" i="1"/>
  <c r="G12" i="1"/>
  <c r="AF11" i="1"/>
  <c r="X11" i="1"/>
  <c r="D11" i="1"/>
  <c r="A10" i="1"/>
  <c r="B9" i="1"/>
  <c r="B8" i="1"/>
  <c r="C7" i="1"/>
  <c r="D6" i="1"/>
  <c r="D5" i="1"/>
  <c r="E4" i="1"/>
  <c r="F3" i="1"/>
  <c r="B2" i="1"/>
  <c r="C1" i="1"/>
  <c r="AA7" i="1"/>
  <c r="AB5" i="1"/>
  <c r="AC4" i="1"/>
  <c r="AE2" i="1"/>
  <c r="AB11" i="1"/>
  <c r="V9" i="1"/>
  <c r="V8" i="1"/>
  <c r="X6" i="1"/>
  <c r="Y4" i="1"/>
  <c r="W1" i="1"/>
  <c r="Q10" i="1"/>
  <c r="R8" i="1"/>
  <c r="T6" i="1"/>
  <c r="U4" i="1"/>
  <c r="S2" i="1"/>
  <c r="P11" i="1"/>
  <c r="N9" i="1"/>
  <c r="O7" i="1"/>
  <c r="P5" i="1"/>
  <c r="R3" i="1"/>
  <c r="O1" i="1"/>
  <c r="I10" i="1"/>
  <c r="J8" i="1"/>
  <c r="L6" i="1"/>
  <c r="M4" i="1"/>
  <c r="J2" i="1"/>
  <c r="H11" i="1"/>
  <c r="F9" i="1"/>
  <c r="G7" i="1"/>
  <c r="I4" i="1"/>
  <c r="F2" i="1"/>
  <c r="G1" i="1"/>
  <c r="AG10" i="1"/>
  <c r="AD9" i="1"/>
  <c r="AE8" i="1"/>
  <c r="AE7" i="1"/>
  <c r="AF6" i="1"/>
  <c r="AG5" i="1"/>
  <c r="AG4" i="1"/>
  <c r="A4" i="1"/>
  <c r="B3" i="1"/>
  <c r="AE1" i="1"/>
  <c r="S12" i="1"/>
  <c r="AB10" i="1"/>
  <c r="Z9" i="1"/>
  <c r="Z8" i="1"/>
  <c r="AB6" i="1"/>
  <c r="AD3" i="1"/>
  <c r="AA1" i="1"/>
  <c r="U10" i="1"/>
  <c r="W7" i="1"/>
  <c r="X5" i="1"/>
  <c r="Z3" i="1"/>
  <c r="W2" i="1"/>
  <c r="T11" i="1"/>
  <c r="R9" i="1"/>
  <c r="S7" i="1"/>
  <c r="T5" i="1"/>
  <c r="V3" i="1"/>
  <c r="S1" i="1"/>
  <c r="M10" i="1"/>
  <c r="N8" i="1"/>
  <c r="P6" i="1"/>
  <c r="Q4" i="1"/>
  <c r="O2" i="1"/>
  <c r="L11" i="1"/>
  <c r="J9" i="1"/>
  <c r="K7" i="1"/>
  <c r="L5" i="1"/>
  <c r="N3" i="1"/>
  <c r="K1" i="1"/>
  <c r="E10" i="1"/>
  <c r="F8" i="1"/>
  <c r="H6" i="1"/>
  <c r="H5" i="1"/>
  <c r="J3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/d/yyyy\ h:mm:ss"/>
  </numFmts>
  <fonts count="2" x14ac:knownFonts="1">
    <font>
      <sz val="10"/>
      <color rgb="FF000000"/>
      <name val="Arial"/>
    </font>
    <font>
      <sz val="10"/>
      <color theme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 applyFont="1" applyAlignment="1"/>
    <xf numFmtId="0" fontId="1" fillId="0" borderId="0" xfId="0" applyFont="1"/>
    <xf numFmtId="164" fontId="1" fillId="0" borderId="0" xfId="0" applyNumberFormat="1" applyFont="1"/>
    <xf numFmtId="3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G13"/>
  <sheetViews>
    <sheetView tabSelected="1" workbookViewId="0">
      <selection activeCell="A13" sqref="A13:XFD13"/>
    </sheetView>
  </sheetViews>
  <sheetFormatPr defaultColWidth="14.453125" defaultRowHeight="15.75" customHeight="1" x14ac:dyDescent="0.25"/>
  <sheetData>
    <row r="1" spans="1:33" ht="15.75" customHeight="1" x14ac:dyDescent="0.25">
      <c r="A1" s="1" t="str">
        <f ca="1">IFERROR(__xludf.DUMMYFUNCTION("query(Sheet3!A:AG, "" select * where I contains 'Pallavi' "" )"),"Timestamp")</f>
        <v>Timestamp</v>
      </c>
      <c r="B1" s="1" t="str">
        <f ca="1">IFERROR(__xludf.DUMMYFUNCTION("""COMPUTED_VALUE"""),"Email Address")</f>
        <v>Email Address</v>
      </c>
      <c r="C1" s="1" t="str">
        <f ca="1">IFERROR(__xludf.DUMMYFUNCTION("""COMPUTED_VALUE"""),"Name")</f>
        <v>Name</v>
      </c>
      <c r="D1" s="1" t="str">
        <f ca="1">IFERROR(__xludf.DUMMYFUNCTION("""COMPUTED_VALUE"""),"Course")</f>
        <v>Course</v>
      </c>
      <c r="E1" s="1" t="str">
        <f ca="1">IFERROR(__xludf.DUMMYFUNCTION("""COMPUTED_VALUE"""),"College Roll No.")</f>
        <v>College Roll No.</v>
      </c>
      <c r="F1" s="1" t="str">
        <f ca="1">IFERROR(__xludf.DUMMYFUNCTION("""COMPUTED_VALUE"""),"Mobile Number")</f>
        <v>Mobile Number</v>
      </c>
      <c r="G1" s="1" t="str">
        <f ca="1">IFERROR(__xludf.DUMMYFUNCTION("""COMPUTED_VALUE"""),"Which City / State you belong to ?")</f>
        <v>Which City / State you belong to ?</v>
      </c>
      <c r="H1" s="1" t="str">
        <f ca="1">IFERROR(__xludf.DUMMYFUNCTION("""COMPUTED_VALUE"""),"Are you able to socialize via technology with your classmates or seniors  ?")</f>
        <v>Are you able to socialize via technology with your classmates or seniors  ?</v>
      </c>
      <c r="I1" s="1" t="str">
        <f ca="1">IFERROR(__xludf.DUMMYFUNCTION("""COMPUTED_VALUE"""),"Name of Mentor")</f>
        <v>Name of Mentor</v>
      </c>
      <c r="J1" s="1" t="str">
        <f ca="1">IFERROR(__xludf.DUMMYFUNCTION("""COMPUTED_VALUE"""),"Q1 On an average how many hours per day you have been spending online after the outset of the Covid-19 pandemic?")</f>
        <v>Q1 On an average how many hours per day you have been spending online after the outset of the Covid-19 pandemic?</v>
      </c>
      <c r="K1" s="1" t="str">
        <f ca="1">IFERROR(__xludf.DUMMYFUNCTION("""COMPUTED_VALUE"""),"Q2 What advantages you have observed with the online teaching mode in terms of the learning process?")</f>
        <v>Q2 What advantages you have observed with the online teaching mode in terms of the learning process?</v>
      </c>
      <c r="L1" s="1" t="str">
        <f ca="1">IFERROR(__xludf.DUMMYFUNCTION("""COMPUTED_VALUE"""),"Q3 What limitations you have felt with respect to the online mode in terms of learning process?")</f>
        <v>Q3 What limitations you have felt with respect to the online mode in terms of learning process?</v>
      </c>
      <c r="M1" s="1" t="str">
        <f ca="1">IFERROR(__xludf.DUMMYFUNCTION("""COMPUTED_VALUE"""),"Q4 On scale of 1-10, what is the level of satisfaction with the online learning process?   ( 1 being least and 10 being highest) ")</f>
        <v xml:space="preserve">Q4 On scale of 1-10, what is the level of satisfaction with the online learning process?   ( 1 being least and 10 being highest) </v>
      </c>
      <c r="N1" s="1" t="str">
        <f ca="1">IFERROR(__xludf.DUMMYFUNCTION("""COMPUTED_VALUE"""),"Q5 Given an option, which teaching mode you will prefer")</f>
        <v>Q5 Given an option, which teaching mode you will prefer</v>
      </c>
      <c r="O1" s="1" t="str">
        <f ca="1">IFERROR(__xludf.DUMMYFUNCTION("""COMPUTED_VALUE"""),"Q6 Your experience with online classes")</f>
        <v>Q6 Your experience with online classes</v>
      </c>
      <c r="P1" s="1" t="str">
        <f ca="1">IFERROR(__xludf.DUMMYFUNCTION("""COMPUTED_VALUE"""),"Q7 Do you have access to individual device for attending online classes?")</f>
        <v>Q7 Do you have access to individual device for attending online classes?</v>
      </c>
      <c r="Q1" s="1" t="str">
        <f ca="1">IFERROR(__xludf.DUMMYFUNCTION("""COMPUTED_VALUE"""),"Q8 Is your family supporting you by giving time and space for attending classes?")</f>
        <v>Q8 Is your family supporting you by giving time and space for attending classes?</v>
      </c>
      <c r="R1" s="1" t="str">
        <f ca="1">IFERROR(__xludf.DUMMYFUNCTION("""COMPUTED_VALUE"""),"Q9 Are you aware of online webinar or activities organized by your department/ college from time to time? ")</f>
        <v xml:space="preserve">Q9 Are you aware of online webinar or activities organized by your department/ college from time to time? </v>
      </c>
      <c r="S1" s="1" t="str">
        <f ca="1">IFERROR(__xludf.DUMMYFUNCTION("""COMPUTED_VALUE"""),"Q10 Have you participated in any online event organized by department/college?")</f>
        <v>Q10 Have you participated in any online event organized by department/college?</v>
      </c>
      <c r="T1" s="1" t="str">
        <f ca="1">IFERROR(__xludf.DUMMYFUNCTION("""COMPUTED_VALUE"""),"Q11 If college reopens in January 2022 are you prepared to attend college in physical mode ?")</f>
        <v>Q11 If college reopens in January 2022 are you prepared to attend college in physical mode ?</v>
      </c>
      <c r="U1" s="1" t="str">
        <f ca="1">IFERROR(__xludf.DUMMYFUNCTION("""COMPUTED_VALUE"""),"Q12 Given a choice between offline and online exam which mode would you prefer ?")</f>
        <v>Q12 Given a choice between offline and online exam which mode would you prefer ?</v>
      </c>
      <c r="V1" s="1" t="str">
        <f ca="1">IFERROR(__xludf.DUMMYFUNCTION("""COMPUTED_VALUE"""),"Q13 Are you enrolled in any other extra course apart from normal curriculum?")</f>
        <v>Q13 Are you enrolled in any other extra course apart from normal curriculum?</v>
      </c>
      <c r="W1" s="1" t="str">
        <f ca="1">IFERROR(__xludf.DUMMYFUNCTION("""COMPUTED_VALUE"""),"Q14 Are you aware of the patterns of your course transactions and the plan for assessment for each semester?")</f>
        <v>Q14 Are you aware of the patterns of your course transactions and the plan for assessment for each semester?</v>
      </c>
      <c r="X1" s="1" t="str">
        <f ca="1">IFERROR(__xludf.DUMMYFUNCTION("""COMPUTED_VALUE"""),"Q15 Do you find tutorials / practicals are helpful and provide opportunities / platform for discussing assignments, clarifying doubts and sharing of additional resources and information? ")</f>
        <v xml:space="preserve">Q15 Do you find tutorials / practicals are helpful and provide opportunities / platform for discussing assignments, clarifying doubts and sharing of additional resources and information? </v>
      </c>
      <c r="Y1" s="1" t="str">
        <f ca="1">IFERROR(__xludf.DUMMYFUNCTION("""COMPUTED_VALUE"""),"Q16 Are you aware of variety of co curricular activities available in the institution?")</f>
        <v>Q16 Are you aware of variety of co curricular activities available in the institution?</v>
      </c>
      <c r="Z1" s="1" t="str">
        <f ca="1">IFERROR(__xludf.DUMMYFUNCTION("""COMPUTED_VALUE"""),"Q17 Do you require any help/support from college for the holistic development of your personality?")</f>
        <v>Q17 Do you require any help/support from college for the holistic development of your personality?</v>
      </c>
      <c r="AA1" s="1" t="str">
        <f ca="1">IFERROR(__xludf.DUMMYFUNCTION("""COMPUTED_VALUE"""),"Q18 Have you ever felt a need for counseling or guidance in personal or academic matters ?")</f>
        <v>Q18 Have you ever felt a need for counseling or guidance in personal or academic matters ?</v>
      </c>
      <c r="AB1" s="1" t="str">
        <f ca="1">IFERROR(__xludf.DUMMYFUNCTION("""COMPUTED_VALUE"""),"Q19  Experiences of stress related to coronavirus pandemic:")</f>
        <v>Q19  Experiences of stress related to coronavirus pandemic:</v>
      </c>
      <c r="AC1" s="1" t="str">
        <f ca="1">IFERROR(__xludf.DUMMYFUNCTION("""COMPUTED_VALUE"""),"Q20 What corrective measures are you taking to deal with stress ? ")</f>
        <v xml:space="preserve">Q20 What corrective measures are you taking to deal with stress ? </v>
      </c>
      <c r="AD1" s="1" t="str">
        <f ca="1">IFERROR(__xludf.DUMMYFUNCTION("""COMPUTED_VALUE"""),"Q21 Stress and discord in the family")</f>
        <v>Q21 Stress and discord in the family</v>
      </c>
      <c r="AE1" s="1" t="str">
        <f ca="1">IFERROR(__xludf.DUMMYFUNCTION("""COMPUTED_VALUE"""),"Q22 Personal diagnosis of coronavirus")</f>
        <v>Q22 Personal diagnosis of coronavirus</v>
      </c>
      <c r="AF1" s="1" t="str">
        <f ca="1">IFERROR(__xludf.DUMMYFUNCTION("""COMPUTED_VALUE"""),"Q23 Have you taken vaccination against Covid?")</f>
        <v>Q23 Have you taken vaccination against Covid?</v>
      </c>
      <c r="AG1" s="1" t="str">
        <f ca="1">IFERROR(__xludf.DUMMYFUNCTION("""COMPUTED_VALUE"""),"Q24 Are you aware of different add on courses that are offered by our institution?")</f>
        <v>Q24 Are you aware of different add on courses that are offered by our institution?</v>
      </c>
    </row>
    <row r="2" spans="1:33" ht="15.75" customHeight="1" x14ac:dyDescent="0.25">
      <c r="A2" s="2">
        <f ca="1">IFERROR(__xludf.DUMMYFUNCTION("""COMPUTED_VALUE"""),44517.5148529513)</f>
        <v>44517.514852951303</v>
      </c>
      <c r="B2" s="1" t="str">
        <f ca="1">IFERROR(__xludf.DUMMYFUNCTION("""COMPUTED_VALUE"""),"p83chhikara@gmail.com")</f>
        <v>p83chhikara@gmail.com</v>
      </c>
      <c r="C2" s="1" t="str">
        <f ca="1">IFERROR(__xludf.DUMMYFUNCTION("""COMPUTED_VALUE"""),"Priya")</f>
        <v>Priya</v>
      </c>
      <c r="D2" s="1" t="str">
        <f ca="1">IFERROR(__xludf.DUMMYFUNCTION("""COMPUTED_VALUE"""),"B.A (P)")</f>
        <v>B.A (P)</v>
      </c>
      <c r="E2" s="1" t="str">
        <f ca="1">IFERROR(__xludf.DUMMYFUNCTION("""COMPUTED_VALUE"""),"20/0821")</f>
        <v>20/0821</v>
      </c>
      <c r="F2" s="3">
        <f ca="1">IFERROR(__xludf.DUMMYFUNCTION("""COMPUTED_VALUE"""),9310558087)</f>
        <v>9310558087</v>
      </c>
      <c r="G2" s="1" t="str">
        <f ca="1">IFERROR(__xludf.DUMMYFUNCTION("""COMPUTED_VALUE"""),"Gurugram/Haryana ")</f>
        <v xml:space="preserve">Gurugram/Haryana </v>
      </c>
      <c r="H2" s="1" t="str">
        <f ca="1">IFERROR(__xludf.DUMMYFUNCTION("""COMPUTED_VALUE"""),"No")</f>
        <v>No</v>
      </c>
      <c r="I2" s="1" t="str">
        <f ca="1">IFERROR(__xludf.DUMMYFUNCTION("""COMPUTED_VALUE"""),"Pallavi Manchanda")</f>
        <v>Pallavi Manchanda</v>
      </c>
      <c r="J2" s="1" t="str">
        <f ca="1">IFERROR(__xludf.DUMMYFUNCTION("""COMPUTED_VALUE"""),"More than 6 hours")</f>
        <v>More than 6 hours</v>
      </c>
      <c r="K2" s="1"/>
      <c r="L2" s="1" t="str">
        <f ca="1"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M2" s="1">
        <f ca="1">IFERROR(__xludf.DUMMYFUNCTION("""COMPUTED_VALUE"""),2)</f>
        <v>2</v>
      </c>
      <c r="N2" s="1" t="str">
        <f ca="1">IFERROR(__xludf.DUMMYFUNCTION("""COMPUTED_VALUE"""),"Offline")</f>
        <v>Offline</v>
      </c>
      <c r="O2" s="1" t="str">
        <f ca="1">IFERROR(__xludf.DUMMYFUNCTION("""COMPUTED_VALUE"""),"Compulsion due to pandemic")</f>
        <v>Compulsion due to pandemic</v>
      </c>
      <c r="P2" s="1" t="str">
        <f ca="1">IFERROR(__xludf.DUMMYFUNCTION("""COMPUTED_VALUE"""),"Yes")</f>
        <v>Yes</v>
      </c>
      <c r="Q2" s="1" t="str">
        <f ca="1">IFERROR(__xludf.DUMMYFUNCTION("""COMPUTED_VALUE"""),"Yes")</f>
        <v>Yes</v>
      </c>
      <c r="R2" s="1" t="str">
        <f ca="1">IFERROR(__xludf.DUMMYFUNCTION("""COMPUTED_VALUE"""),"No")</f>
        <v>No</v>
      </c>
      <c r="S2" s="1" t="str">
        <f ca="1">IFERROR(__xludf.DUMMYFUNCTION("""COMPUTED_VALUE"""),"No")</f>
        <v>No</v>
      </c>
      <c r="T2" s="1" t="str">
        <f ca="1">IFERROR(__xludf.DUMMYFUNCTION("""COMPUTED_VALUE"""),"Yes")</f>
        <v>Yes</v>
      </c>
      <c r="U2" s="1" t="str">
        <f ca="1">IFERROR(__xludf.DUMMYFUNCTION("""COMPUTED_VALUE"""),"Offline")</f>
        <v>Offline</v>
      </c>
      <c r="V2" s="1" t="str">
        <f ca="1">IFERROR(__xludf.DUMMYFUNCTION("""COMPUTED_VALUE"""),"No")</f>
        <v>No</v>
      </c>
      <c r="W2" s="1" t="str">
        <f ca="1">IFERROR(__xludf.DUMMYFUNCTION("""COMPUTED_VALUE"""),"No")</f>
        <v>No</v>
      </c>
      <c r="X2" s="1"/>
      <c r="Y2" s="1" t="str">
        <f ca="1">IFERROR(__xludf.DUMMYFUNCTION("""COMPUTED_VALUE"""),"Yes")</f>
        <v>Yes</v>
      </c>
      <c r="Z2" s="1"/>
      <c r="AA2" s="1"/>
      <c r="AB2" s="1" t="str">
        <f ca="1">IFERROR(__xludf.DUMMYFUNCTION("""COMPUTED_VALUE"""),"Severe: Persistent worries and/or severe stress-related symptoms (e.g,. feel extremely anxious, sad and/or angry; severe/frequent trouble sleeping)")</f>
        <v>Severe: Persistent worries and/or severe stress-related symptoms (e.g,. feel extremely anxious, sad and/or angry; severe/frequent trouble sleeping)</v>
      </c>
      <c r="AC2" s="1"/>
      <c r="AD2" s="1" t="str">
        <f ca="1">IFERROR(__xludf.DUMMYFUNCTION("""COMPUTED_VALUE"""),"None")</f>
        <v>None</v>
      </c>
      <c r="AE2" s="1" t="str">
        <f ca="1">IFERROR(__xludf.DUMMYFUNCTION("""COMPUTED_VALUE"""),"Mild: Symptoms effectively managed at home")</f>
        <v>Mild: Symptoms effectively managed at home</v>
      </c>
      <c r="AF2" s="1" t="str">
        <f ca="1">IFERROR(__xludf.DUMMYFUNCTION("""COMPUTED_VALUE"""),"First Dose")</f>
        <v>First Dose</v>
      </c>
      <c r="AG2" s="1" t="str">
        <f ca="1">IFERROR(__xludf.DUMMYFUNCTION("""COMPUTED_VALUE"""),"Yes")</f>
        <v>Yes</v>
      </c>
    </row>
    <row r="3" spans="1:33" ht="15.75" customHeight="1" x14ac:dyDescent="0.25">
      <c r="A3" s="2">
        <f ca="1">IFERROR(__xludf.DUMMYFUNCTION("""COMPUTED_VALUE"""),44517.5151679861)</f>
        <v>44517.515167986101</v>
      </c>
      <c r="B3" s="1" t="str">
        <f ca="1">IFERROR(__xludf.DUMMYFUNCTION("""COMPUTED_VALUE"""),"prachigupta9845@gmail.com")</f>
        <v>prachigupta9845@gmail.com</v>
      </c>
      <c r="C3" s="1" t="str">
        <f ca="1">IFERROR(__xludf.DUMMYFUNCTION("""COMPUTED_VALUE"""),"Prachi")</f>
        <v>Prachi</v>
      </c>
      <c r="D3" s="1" t="str">
        <f ca="1">IFERROR(__xludf.DUMMYFUNCTION("""COMPUTED_VALUE"""),"B.A (P)")</f>
        <v>B.A (P)</v>
      </c>
      <c r="E3" s="1" t="str">
        <f ca="1">IFERROR(__xludf.DUMMYFUNCTION("""COMPUTED_VALUE"""),"1004")</f>
        <v>1004</v>
      </c>
      <c r="F3" s="3">
        <f ca="1">IFERROR(__xludf.DUMMYFUNCTION("""COMPUTED_VALUE"""),8178098205)</f>
        <v>8178098205</v>
      </c>
      <c r="G3" s="1" t="str">
        <f ca="1">IFERROR(__xludf.DUMMYFUNCTION("""COMPUTED_VALUE"""),"India")</f>
        <v>India</v>
      </c>
      <c r="H3" s="1" t="str">
        <f ca="1">IFERROR(__xludf.DUMMYFUNCTION("""COMPUTED_VALUE"""),"Yes")</f>
        <v>Yes</v>
      </c>
      <c r="I3" s="1" t="str">
        <f ca="1">IFERROR(__xludf.DUMMYFUNCTION("""COMPUTED_VALUE"""),"Pallavi Manchanda")</f>
        <v>Pallavi Manchanda</v>
      </c>
      <c r="J3" s="1" t="str">
        <f ca="1">IFERROR(__xludf.DUMMYFUNCTION("""COMPUTED_VALUE"""),"4-5 hours")</f>
        <v>4-5 hours</v>
      </c>
      <c r="K3" s="1" t="str">
        <f ca="1">IFERROR(__xludf.DUMMYFUNCTION("""COMPUTED_VALUE"""),"Convenience to outstation students")</f>
        <v>Convenience to outstation students</v>
      </c>
      <c r="L3" s="1" t="str">
        <f ca="1">IFERROR(__xludf.DUMMYFUNCTION("""COMPUTED_VALUE"""),"Lack of physical interaction and personal touch ‘")</f>
        <v>Lack of physical interaction and personal touch ‘</v>
      </c>
      <c r="M3" s="1">
        <f ca="1">IFERROR(__xludf.DUMMYFUNCTION("""COMPUTED_VALUE"""),4)</f>
        <v>4</v>
      </c>
      <c r="N3" s="1" t="str">
        <f ca="1">IFERROR(__xludf.DUMMYFUNCTION("""COMPUTED_VALUE"""),"Offline")</f>
        <v>Offline</v>
      </c>
      <c r="O3" s="1" t="str">
        <f ca="1">IFERROR(__xludf.DUMMYFUNCTION("""COMPUTED_VALUE"""),"Not Satisfactory")</f>
        <v>Not Satisfactory</v>
      </c>
      <c r="P3" s="1" t="str">
        <f ca="1">IFERROR(__xludf.DUMMYFUNCTION("""COMPUTED_VALUE"""),"No")</f>
        <v>No</v>
      </c>
      <c r="Q3" s="1" t="str">
        <f ca="1">IFERROR(__xludf.DUMMYFUNCTION("""COMPUTED_VALUE"""),"Yes")</f>
        <v>Yes</v>
      </c>
      <c r="R3" s="1" t="str">
        <f ca="1">IFERROR(__xludf.DUMMYFUNCTION("""COMPUTED_VALUE"""),"Yes")</f>
        <v>Yes</v>
      </c>
      <c r="S3" s="1" t="str">
        <f ca="1">IFERROR(__xludf.DUMMYFUNCTION("""COMPUTED_VALUE"""),"Yes")</f>
        <v>Yes</v>
      </c>
      <c r="T3" s="1" t="str">
        <f ca="1">IFERROR(__xludf.DUMMYFUNCTION("""COMPUTED_VALUE"""),"Yes")</f>
        <v>Yes</v>
      </c>
      <c r="U3" s="1" t="str">
        <f ca="1">IFERROR(__xludf.DUMMYFUNCTION("""COMPUTED_VALUE"""),"Offline")</f>
        <v>Offline</v>
      </c>
      <c r="V3" s="1" t="str">
        <f ca="1">IFERROR(__xludf.DUMMYFUNCTION("""COMPUTED_VALUE"""),"No")</f>
        <v>No</v>
      </c>
      <c r="W3" s="1" t="str">
        <f ca="1">IFERROR(__xludf.DUMMYFUNCTION("""COMPUTED_VALUE"""),"Yes")</f>
        <v>Yes</v>
      </c>
      <c r="X3" s="1" t="str">
        <f ca="1">IFERROR(__xludf.DUMMYFUNCTION("""COMPUTED_VALUE"""),"Yes")</f>
        <v>Yes</v>
      </c>
      <c r="Y3" s="1" t="str">
        <f ca="1">IFERROR(__xludf.DUMMYFUNCTION("""COMPUTED_VALUE"""),"Yes")</f>
        <v>Yes</v>
      </c>
      <c r="Z3" s="1" t="str">
        <f ca="1">IFERROR(__xludf.DUMMYFUNCTION("""COMPUTED_VALUE"""),"No")</f>
        <v>No</v>
      </c>
      <c r="AA3" s="1" t="str">
        <f ca="1">IFERROR(__xludf.DUMMYFUNCTION("""COMPUTED_VALUE"""),"Yes")</f>
        <v>Yes</v>
      </c>
      <c r="AB3" s="1" t="str">
        <f ca="1"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C3" s="1" t="str">
        <f ca="1">IFERROR(__xludf.DUMMYFUNCTION("""COMPUTED_VALUE"""),"I am just calm and focous on my work")</f>
        <v>I am just calm and focous on my work</v>
      </c>
      <c r="AD3" s="1" t="str">
        <f ca="1">IFERROR(__xludf.DUMMYFUNCTION("""COMPUTED_VALUE"""),"Moderate: Family members frequently short-tempered with one another;and/or children in the home getting in physical fights with one another.")</f>
        <v>Moderate: Family members frequently short-tempered with one another;and/or children in the home getting in physical fights with one another.</v>
      </c>
      <c r="AE3" s="1" t="str">
        <f ca="1">IFERROR(__xludf.DUMMYFUNCTION("""COMPUTED_VALUE"""),"None")</f>
        <v>None</v>
      </c>
      <c r="AF3" s="1" t="str">
        <f ca="1">IFERROR(__xludf.DUMMYFUNCTION("""COMPUTED_VALUE"""),"Second Dose")</f>
        <v>Second Dose</v>
      </c>
      <c r="AG3" s="1" t="str">
        <f ca="1">IFERROR(__xludf.DUMMYFUNCTION("""COMPUTED_VALUE"""),"No")</f>
        <v>No</v>
      </c>
    </row>
    <row r="4" spans="1:33" ht="15.75" customHeight="1" x14ac:dyDescent="0.25">
      <c r="A4" s="2">
        <f ca="1">IFERROR(__xludf.DUMMYFUNCTION("""COMPUTED_VALUE"""),44517.5161995601)</f>
        <v>44517.516199560101</v>
      </c>
      <c r="B4" s="1" t="str">
        <f ca="1">IFERROR(__xludf.DUMMYFUNCTION("""COMPUTED_VALUE"""),"vaniiverma2002@gmail.com")</f>
        <v>vaniiverma2002@gmail.com</v>
      </c>
      <c r="C4" s="1" t="str">
        <f ca="1">IFERROR(__xludf.DUMMYFUNCTION("""COMPUTED_VALUE"""),"Vanii verma ")</f>
        <v xml:space="preserve">Vanii verma </v>
      </c>
      <c r="D4" s="1" t="str">
        <f ca="1">IFERROR(__xludf.DUMMYFUNCTION("""COMPUTED_VALUE"""),"B.A (P)")</f>
        <v>B.A (P)</v>
      </c>
      <c r="E4" s="1" t="str">
        <f ca="1">IFERROR(__xludf.DUMMYFUNCTION("""COMPUTED_VALUE"""),"20/0760")</f>
        <v>20/0760</v>
      </c>
      <c r="F4" s="3">
        <f ca="1">IFERROR(__xludf.DUMMYFUNCTION("""COMPUTED_VALUE"""),9717150182)</f>
        <v>9717150182</v>
      </c>
      <c r="G4" s="1" t="str">
        <f ca="1">IFERROR(__xludf.DUMMYFUNCTION("""COMPUTED_VALUE"""),"Delhi")</f>
        <v>Delhi</v>
      </c>
      <c r="H4" s="1" t="str">
        <f ca="1">IFERROR(__xludf.DUMMYFUNCTION("""COMPUTED_VALUE"""),"Yes")</f>
        <v>Yes</v>
      </c>
      <c r="I4" s="1" t="str">
        <f ca="1">IFERROR(__xludf.DUMMYFUNCTION("""COMPUTED_VALUE"""),"Pallavi Mam ")</f>
        <v xml:space="preserve">Pallavi Mam </v>
      </c>
      <c r="J4" s="1" t="str">
        <f ca="1">IFERROR(__xludf.DUMMYFUNCTION("""COMPUTED_VALUE"""),"5-6 hours")</f>
        <v>5-6 hours</v>
      </c>
      <c r="K4" s="1" t="str">
        <f ca="1">IFERROR(__xludf.DUMMYFUNCTION("""COMPUTED_VALUE"""),"Time saved in travelling, Other")</f>
        <v>Time saved in travelling, Other</v>
      </c>
      <c r="L4" s="1" t="str">
        <f ca="1">IFERROR(__xludf.DUMMYFUNCTION("""COMPUTED_VALUE"""),"Network related disruptions")</f>
        <v>Network related disruptions</v>
      </c>
      <c r="M4" s="1">
        <f ca="1">IFERROR(__xludf.DUMMYFUNCTION("""COMPUTED_VALUE"""),8)</f>
        <v>8</v>
      </c>
      <c r="N4" s="1" t="str">
        <f ca="1">IFERROR(__xludf.DUMMYFUNCTION("""COMPUTED_VALUE"""),"Blended Learning (both)")</f>
        <v>Blended Learning (both)</v>
      </c>
      <c r="O4" s="1" t="str">
        <f ca="1">IFERROR(__xludf.DUMMYFUNCTION("""COMPUTED_VALUE"""),"Compulsion due to pandemic")</f>
        <v>Compulsion due to pandemic</v>
      </c>
      <c r="P4" s="1" t="str">
        <f ca="1">IFERROR(__xludf.DUMMYFUNCTION("""COMPUTED_VALUE"""),"Yes")</f>
        <v>Yes</v>
      </c>
      <c r="Q4" s="1" t="str">
        <f ca="1">IFERROR(__xludf.DUMMYFUNCTION("""COMPUTED_VALUE"""),"Yes")</f>
        <v>Yes</v>
      </c>
      <c r="R4" s="1" t="str">
        <f ca="1">IFERROR(__xludf.DUMMYFUNCTION("""COMPUTED_VALUE"""),"Yes")</f>
        <v>Yes</v>
      </c>
      <c r="S4" s="1" t="str">
        <f ca="1">IFERROR(__xludf.DUMMYFUNCTION("""COMPUTED_VALUE"""),"Yes")</f>
        <v>Yes</v>
      </c>
      <c r="T4" s="1" t="str">
        <f ca="1">IFERROR(__xludf.DUMMYFUNCTION("""COMPUTED_VALUE"""),"Yes")</f>
        <v>Yes</v>
      </c>
      <c r="U4" s="1" t="str">
        <f ca="1">IFERROR(__xludf.DUMMYFUNCTION("""COMPUTED_VALUE"""),"Online")</f>
        <v>Online</v>
      </c>
      <c r="V4" s="1" t="str">
        <f ca="1">IFERROR(__xludf.DUMMYFUNCTION("""COMPUTED_VALUE"""),"No")</f>
        <v>No</v>
      </c>
      <c r="W4" s="1" t="str">
        <f ca="1">IFERROR(__xludf.DUMMYFUNCTION("""COMPUTED_VALUE"""),"Yes")</f>
        <v>Yes</v>
      </c>
      <c r="X4" s="1" t="str">
        <f ca="1">IFERROR(__xludf.DUMMYFUNCTION("""COMPUTED_VALUE"""),"Yes")</f>
        <v>Yes</v>
      </c>
      <c r="Y4" s="1" t="str">
        <f ca="1">IFERROR(__xludf.DUMMYFUNCTION("""COMPUTED_VALUE"""),"Yes")</f>
        <v>Yes</v>
      </c>
      <c r="Z4" s="1" t="str">
        <f ca="1">IFERROR(__xludf.DUMMYFUNCTION("""COMPUTED_VALUE"""),"No")</f>
        <v>No</v>
      </c>
      <c r="AA4" s="1" t="str">
        <f ca="1">IFERROR(__xludf.DUMMYFUNCTION("""COMPUTED_VALUE"""),"No")</f>
        <v>No</v>
      </c>
      <c r="AB4" s="1" t="str">
        <f ca="1"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C4" s="1" t="str">
        <f ca="1">IFERROR(__xludf.DUMMYFUNCTION("""COMPUTED_VALUE"""),"Meditation ")</f>
        <v xml:space="preserve">Meditation </v>
      </c>
      <c r="AD4" s="1" t="str">
        <f ca="1">IFERROR(__xludf.DUMMYFUNCTION("""COMPUTED_VALUE"""),"Mild: Family members ocassionally short-tempered with one another;no physical violence.")</f>
        <v>Mild: Family members ocassionally short-tempered with one another;no physical violence.</v>
      </c>
      <c r="AE4" s="1" t="str">
        <f ca="1">IFERROR(__xludf.DUMMYFUNCTION("""COMPUTED_VALUE"""),"None")</f>
        <v>None</v>
      </c>
      <c r="AF4" s="1" t="str">
        <f ca="1">IFERROR(__xludf.DUMMYFUNCTION("""COMPUTED_VALUE"""),"Second Dose")</f>
        <v>Second Dose</v>
      </c>
      <c r="AG4" s="1" t="str">
        <f ca="1">IFERROR(__xludf.DUMMYFUNCTION("""COMPUTED_VALUE"""),"Yes")</f>
        <v>Yes</v>
      </c>
    </row>
    <row r="5" spans="1:33" ht="15.75" customHeight="1" x14ac:dyDescent="0.25">
      <c r="A5" s="2">
        <f ca="1">IFERROR(__xludf.DUMMYFUNCTION("""COMPUTED_VALUE"""),44517.5165403935)</f>
        <v>44517.516540393503</v>
      </c>
      <c r="B5" s="1" t="str">
        <f ca="1">IFERROR(__xludf.DUMMYFUNCTION("""COMPUTED_VALUE"""),"romag1704@gmail.com")</f>
        <v>romag1704@gmail.com</v>
      </c>
      <c r="C5" s="1" t="str">
        <f ca="1">IFERROR(__xludf.DUMMYFUNCTION("""COMPUTED_VALUE"""),"Roma Gupta")</f>
        <v>Roma Gupta</v>
      </c>
      <c r="D5" s="1" t="str">
        <f ca="1">IFERROR(__xludf.DUMMYFUNCTION("""COMPUTED_VALUE"""),"B.A (P)")</f>
        <v>B.A (P)</v>
      </c>
      <c r="E5" s="1" t="str">
        <f ca="1">IFERROR(__xludf.DUMMYFUNCTION("""COMPUTED_VALUE"""),"20/0752")</f>
        <v>20/0752</v>
      </c>
      <c r="F5" s="3">
        <f ca="1">IFERROR(__xludf.DUMMYFUNCTION("""COMPUTED_VALUE"""),9873362866)</f>
        <v>9873362866</v>
      </c>
      <c r="G5" s="1" t="str">
        <f ca="1">IFERROR(__xludf.DUMMYFUNCTION("""COMPUTED_VALUE"""),"New Delhi ")</f>
        <v xml:space="preserve">New Delhi </v>
      </c>
      <c r="H5" s="1" t="str">
        <f ca="1">IFERROR(__xludf.DUMMYFUNCTION("""COMPUTED_VALUE"""),"Yes")</f>
        <v>Yes</v>
      </c>
      <c r="I5" s="1" t="str">
        <f ca="1">IFERROR(__xludf.DUMMYFUNCTION("""COMPUTED_VALUE"""),"Pallavi Manchanda")</f>
        <v>Pallavi Manchanda</v>
      </c>
      <c r="J5" s="1" t="str">
        <f ca="1">IFERROR(__xludf.DUMMYFUNCTION("""COMPUTED_VALUE"""),"4-5 hours")</f>
        <v>4-5 hours</v>
      </c>
      <c r="K5" s="1" t="str">
        <f ca="1">IFERROR(__xludf.DUMMYFUNCTION("""COMPUTED_VALUE"""),"Time saved in travelling")</f>
        <v>Time saved in travelling</v>
      </c>
      <c r="L5" s="1" t="str">
        <f ca="1">IFERROR(__xludf.DUMMYFUNCTION("""COMPUTED_VALUE"""),"Lack of physical interaction and personal touch ‘")</f>
        <v>Lack of physical interaction and personal touch ‘</v>
      </c>
      <c r="M5" s="1">
        <f ca="1">IFERROR(__xludf.DUMMYFUNCTION("""COMPUTED_VALUE"""),4)</f>
        <v>4</v>
      </c>
      <c r="N5" s="1" t="str">
        <f ca="1">IFERROR(__xludf.DUMMYFUNCTION("""COMPUTED_VALUE"""),"Offline")</f>
        <v>Offline</v>
      </c>
      <c r="O5" s="1" t="str">
        <f ca="1">IFERROR(__xludf.DUMMYFUNCTION("""COMPUTED_VALUE"""),"Satisfactory")</f>
        <v>Satisfactory</v>
      </c>
      <c r="P5" s="1" t="str">
        <f ca="1">IFERROR(__xludf.DUMMYFUNCTION("""COMPUTED_VALUE"""),"Yes")</f>
        <v>Yes</v>
      </c>
      <c r="Q5" s="1" t="str">
        <f ca="1">IFERROR(__xludf.DUMMYFUNCTION("""COMPUTED_VALUE"""),"Yes")</f>
        <v>Yes</v>
      </c>
      <c r="R5" s="1" t="str">
        <f ca="1">IFERROR(__xludf.DUMMYFUNCTION("""COMPUTED_VALUE"""),"No")</f>
        <v>No</v>
      </c>
      <c r="S5" s="1" t="str">
        <f ca="1">IFERROR(__xludf.DUMMYFUNCTION("""COMPUTED_VALUE"""),"No")</f>
        <v>No</v>
      </c>
      <c r="T5" s="1" t="str">
        <f ca="1">IFERROR(__xludf.DUMMYFUNCTION("""COMPUTED_VALUE"""),"Yes")</f>
        <v>Yes</v>
      </c>
      <c r="U5" s="1" t="str">
        <f ca="1">IFERROR(__xludf.DUMMYFUNCTION("""COMPUTED_VALUE"""),"Online")</f>
        <v>Online</v>
      </c>
      <c r="V5" s="1" t="str">
        <f ca="1">IFERROR(__xludf.DUMMYFUNCTION("""COMPUTED_VALUE"""),"No")</f>
        <v>No</v>
      </c>
      <c r="W5" s="1" t="str">
        <f ca="1">IFERROR(__xludf.DUMMYFUNCTION("""COMPUTED_VALUE"""),"Yes")</f>
        <v>Yes</v>
      </c>
      <c r="X5" s="1" t="str">
        <f ca="1">IFERROR(__xludf.DUMMYFUNCTION("""COMPUTED_VALUE"""),"Yes")</f>
        <v>Yes</v>
      </c>
      <c r="Y5" s="1" t="str">
        <f ca="1">IFERROR(__xludf.DUMMYFUNCTION("""COMPUTED_VALUE"""),"Yes")</f>
        <v>Yes</v>
      </c>
      <c r="Z5" s="1" t="str">
        <f ca="1">IFERROR(__xludf.DUMMYFUNCTION("""COMPUTED_VALUE"""),"Yes")</f>
        <v>Yes</v>
      </c>
      <c r="AA5" s="1" t="str">
        <f ca="1">IFERROR(__xludf.DUMMYFUNCTION("""COMPUTED_VALUE"""),"Yes")</f>
        <v>Yes</v>
      </c>
      <c r="AB5" s="1" t="str">
        <f ca="1">IFERROR(__xludf.DUMMYFUNCTION("""COMPUTED_VALUE"""),"None")</f>
        <v>None</v>
      </c>
      <c r="AC5" s="1"/>
      <c r="AD5" s="1" t="str">
        <f ca="1">IFERROR(__xludf.DUMMYFUNCTION("""COMPUTED_VALUE"""),"None")</f>
        <v>None</v>
      </c>
      <c r="AE5" s="1" t="str">
        <f ca="1">IFERROR(__xludf.DUMMYFUNCTION("""COMPUTED_VALUE"""),"None")</f>
        <v>None</v>
      </c>
      <c r="AF5" s="1" t="str">
        <f ca="1">IFERROR(__xludf.DUMMYFUNCTION("""COMPUTED_VALUE"""),"Second Dose")</f>
        <v>Second Dose</v>
      </c>
      <c r="AG5" s="1" t="str">
        <f ca="1">IFERROR(__xludf.DUMMYFUNCTION("""COMPUTED_VALUE"""),"Yes")</f>
        <v>Yes</v>
      </c>
    </row>
    <row r="6" spans="1:33" ht="15.75" customHeight="1" x14ac:dyDescent="0.25">
      <c r="A6" s="2">
        <f ca="1">IFERROR(__xludf.DUMMYFUNCTION("""COMPUTED_VALUE"""),44517.5173986574)</f>
        <v>44517.517398657401</v>
      </c>
      <c r="B6" s="1" t="str">
        <f ca="1">IFERROR(__xludf.DUMMYFUNCTION("""COMPUTED_VALUE"""),"deshnani12@gmail.com")</f>
        <v>deshnani12@gmail.com</v>
      </c>
      <c r="C6" s="1" t="str">
        <f ca="1">IFERROR(__xludf.DUMMYFUNCTION("""COMPUTED_VALUE"""),"Deshna N. Jain")</f>
        <v>Deshna N. Jain</v>
      </c>
      <c r="D6" s="1" t="str">
        <f ca="1">IFERROR(__xludf.DUMMYFUNCTION("""COMPUTED_VALUE"""),"B.A (P)")</f>
        <v>B.A (P)</v>
      </c>
      <c r="E6" s="1" t="str">
        <f ca="1">IFERROR(__xludf.DUMMYFUNCTION("""COMPUTED_VALUE"""),"20/0649")</f>
        <v>20/0649</v>
      </c>
      <c r="F6" s="3">
        <f ca="1">IFERROR(__xludf.DUMMYFUNCTION("""COMPUTED_VALUE"""),8439839321)</f>
        <v>8439839321</v>
      </c>
      <c r="G6" s="1" t="str">
        <f ca="1">IFERROR(__xludf.DUMMYFUNCTION("""COMPUTED_VALUE"""),"UP")</f>
        <v>UP</v>
      </c>
      <c r="H6" s="1" t="str">
        <f ca="1">IFERROR(__xludf.DUMMYFUNCTION("""COMPUTED_VALUE"""),"Yes")</f>
        <v>Yes</v>
      </c>
      <c r="I6" s="1" t="str">
        <f ca="1">IFERROR(__xludf.DUMMYFUNCTION("""COMPUTED_VALUE"""),"Ms. Pallavi Manchanda")</f>
        <v>Ms. Pallavi Manchanda</v>
      </c>
      <c r="J6" s="1" t="str">
        <f ca="1">IFERROR(__xludf.DUMMYFUNCTION("""COMPUTED_VALUE"""),"More than 6 hours")</f>
        <v>More than 6 hours</v>
      </c>
      <c r="K6" s="1" t="str">
        <f ca="1">IFERROR(__xludf.DUMMYFUNCTION("""COMPUTED_VALUE"""),"Time saved in travelling, Other")</f>
        <v>Time saved in travelling, Other</v>
      </c>
      <c r="L6" s="1" t="str">
        <f ca="1">IFERROR(__xludf.DUMMYFUNCTION("""COMPUTED_VALUE"""),"Network related disruptions, Lack of physical interaction and personal touch ‘, Students are sometimes less involved/engaged (leave the class in between), output is not as much as it should have. ")</f>
        <v xml:space="preserve">Network related disruptions, Lack of physical interaction and personal touch ‘, Students are sometimes less involved/engaged (leave the class in between), output is not as much as it should have. </v>
      </c>
      <c r="M6" s="1">
        <f ca="1">IFERROR(__xludf.DUMMYFUNCTION("""COMPUTED_VALUE"""),3)</f>
        <v>3</v>
      </c>
      <c r="N6" s="1" t="str">
        <f ca="1">IFERROR(__xludf.DUMMYFUNCTION("""COMPUTED_VALUE"""),"Offline")</f>
        <v>Offline</v>
      </c>
      <c r="O6" s="1" t="str">
        <f ca="1">IFERROR(__xludf.DUMMYFUNCTION("""COMPUTED_VALUE"""),"Compulsion due to pandemic")</f>
        <v>Compulsion due to pandemic</v>
      </c>
      <c r="P6" s="1" t="str">
        <f ca="1">IFERROR(__xludf.DUMMYFUNCTION("""COMPUTED_VALUE"""),"Yes")</f>
        <v>Yes</v>
      </c>
      <c r="Q6" s="1" t="str">
        <f ca="1">IFERROR(__xludf.DUMMYFUNCTION("""COMPUTED_VALUE"""),"No")</f>
        <v>No</v>
      </c>
      <c r="R6" s="1" t="str">
        <f ca="1">IFERROR(__xludf.DUMMYFUNCTION("""COMPUTED_VALUE"""),"Yes")</f>
        <v>Yes</v>
      </c>
      <c r="S6" s="1" t="str">
        <f ca="1">IFERROR(__xludf.DUMMYFUNCTION("""COMPUTED_VALUE"""),"Yes")</f>
        <v>Yes</v>
      </c>
      <c r="T6" s="1" t="str">
        <f ca="1">IFERROR(__xludf.DUMMYFUNCTION("""COMPUTED_VALUE"""),"Yes")</f>
        <v>Yes</v>
      </c>
      <c r="U6" s="1" t="str">
        <f ca="1">IFERROR(__xludf.DUMMYFUNCTION("""COMPUTED_VALUE"""),"Offline")</f>
        <v>Offline</v>
      </c>
      <c r="V6" s="1" t="str">
        <f ca="1">IFERROR(__xludf.DUMMYFUNCTION("""COMPUTED_VALUE"""),"Yes")</f>
        <v>Yes</v>
      </c>
      <c r="W6" s="1" t="str">
        <f ca="1">IFERROR(__xludf.DUMMYFUNCTION("""COMPUTED_VALUE"""),"Yes")</f>
        <v>Yes</v>
      </c>
      <c r="X6" s="1" t="str">
        <f ca="1">IFERROR(__xludf.DUMMYFUNCTION("""COMPUTED_VALUE"""),"No")</f>
        <v>No</v>
      </c>
      <c r="Y6" s="1" t="str">
        <f ca="1">IFERROR(__xludf.DUMMYFUNCTION("""COMPUTED_VALUE"""),"Yes")</f>
        <v>Yes</v>
      </c>
      <c r="Z6" s="1" t="str">
        <f ca="1">IFERROR(__xludf.DUMMYFUNCTION("""COMPUTED_VALUE"""),"Yes. Offline classes")</f>
        <v>Yes. Offline classes</v>
      </c>
      <c r="AA6" s="1" t="str">
        <f ca="1">IFERROR(__xludf.DUMMYFUNCTION("""COMPUTED_VALUE"""),"Yes. Its difficult to interact with teachers apart from class and college help desk.")</f>
        <v>Yes. Its difficult to interact with teachers apart from class and college help desk.</v>
      </c>
      <c r="AB6" s="1" t="str">
        <f ca="1"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C6" s="1" t="str">
        <f ca="1">IFERROR(__xludf.DUMMYFUNCTION("""COMPUTED_VALUE"""),"Trying different activities as much as possible.")</f>
        <v>Trying different activities as much as possible.</v>
      </c>
      <c r="AD6" s="1" t="str">
        <f ca="1">IFERROR(__xludf.DUMMYFUNCTION("""COMPUTED_VALUE"""),"Mild: Family members ocassionally short-tempered with one another;no physical violence.")</f>
        <v>Mild: Family members ocassionally short-tempered with one another;no physical violence.</v>
      </c>
      <c r="AE6" s="1" t="str">
        <f ca="1">IFERROR(__xludf.DUMMYFUNCTION("""COMPUTED_VALUE"""),"None")</f>
        <v>None</v>
      </c>
      <c r="AF6" s="1" t="str">
        <f ca="1">IFERROR(__xludf.DUMMYFUNCTION("""COMPUTED_VALUE"""),"Second Dose")</f>
        <v>Second Dose</v>
      </c>
      <c r="AG6" s="1" t="str">
        <f ca="1">IFERROR(__xludf.DUMMYFUNCTION("""COMPUTED_VALUE"""),"Yes")</f>
        <v>Yes</v>
      </c>
    </row>
    <row r="7" spans="1:33" ht="15.75" customHeight="1" x14ac:dyDescent="0.25">
      <c r="A7" s="2">
        <f ca="1">IFERROR(__xludf.DUMMYFUNCTION("""COMPUTED_VALUE"""),44517.5177148263)</f>
        <v>44517.517714826303</v>
      </c>
      <c r="B7" s="1" t="str">
        <f ca="1">IFERROR(__xludf.DUMMYFUNCTION("""COMPUTED_VALUE"""),"prachi200951@gmail.com")</f>
        <v>prachi200951@gmail.com</v>
      </c>
      <c r="C7" s="1" t="str">
        <f ca="1">IFERROR(__xludf.DUMMYFUNCTION("""COMPUTED_VALUE"""),"Prachi")</f>
        <v>Prachi</v>
      </c>
      <c r="D7" s="1" t="str">
        <f ca="1">IFERROR(__xludf.DUMMYFUNCTION("""COMPUTED_VALUE"""),"B.A (P)")</f>
        <v>B.A (P)</v>
      </c>
      <c r="E7" s="1" t="str">
        <f ca="1">IFERROR(__xludf.DUMMYFUNCTION("""COMPUTED_VALUE"""),"20/0951")</f>
        <v>20/0951</v>
      </c>
      <c r="F7" s="3">
        <f ca="1">IFERROR(__xludf.DUMMYFUNCTION("""COMPUTED_VALUE"""),9990742896)</f>
        <v>9990742896</v>
      </c>
      <c r="G7" s="1" t="str">
        <f ca="1">IFERROR(__xludf.DUMMYFUNCTION("""COMPUTED_VALUE"""),"New Delhi 110086")</f>
        <v>New Delhi 110086</v>
      </c>
      <c r="H7" s="1" t="str">
        <f ca="1">IFERROR(__xludf.DUMMYFUNCTION("""COMPUTED_VALUE"""),"Yes")</f>
        <v>Yes</v>
      </c>
      <c r="I7" s="1" t="str">
        <f ca="1">IFERROR(__xludf.DUMMYFUNCTION("""COMPUTED_VALUE"""),"Pallavi")</f>
        <v>Pallavi</v>
      </c>
      <c r="J7" s="1" t="str">
        <f ca="1">IFERROR(__xludf.DUMMYFUNCTION("""COMPUTED_VALUE"""),"4-5 hours")</f>
        <v>4-5 hours</v>
      </c>
      <c r="K7" s="1" t="str">
        <f ca="1">IFERROR(__xludf.DUMMYFUNCTION("""COMPUTED_VALUE"""),"Time saved in travelling")</f>
        <v>Time saved in travelling</v>
      </c>
      <c r="L7" s="1" t="str">
        <f ca="1">IFERROR(__xludf.DUMMYFUNCTION("""COMPUTED_VALUE"""),"Students are sometimes less involved/engaged (leave the class in between)")</f>
        <v>Students are sometimes less involved/engaged (leave the class in between)</v>
      </c>
      <c r="M7" s="1">
        <f ca="1">IFERROR(__xludf.DUMMYFUNCTION("""COMPUTED_VALUE"""),5)</f>
        <v>5</v>
      </c>
      <c r="N7" s="1" t="str">
        <f ca="1">IFERROR(__xludf.DUMMYFUNCTION("""COMPUTED_VALUE"""),"Offline")</f>
        <v>Offline</v>
      </c>
      <c r="O7" s="1" t="str">
        <f ca="1">IFERROR(__xludf.DUMMYFUNCTION("""COMPUTED_VALUE"""),"Compulsion due to pandemic")</f>
        <v>Compulsion due to pandemic</v>
      </c>
      <c r="P7" s="1" t="str">
        <f ca="1">IFERROR(__xludf.DUMMYFUNCTION("""COMPUTED_VALUE"""),"Yes")</f>
        <v>Yes</v>
      </c>
      <c r="Q7" s="1" t="str">
        <f ca="1">IFERROR(__xludf.DUMMYFUNCTION("""COMPUTED_VALUE"""),"Yes")</f>
        <v>Yes</v>
      </c>
      <c r="R7" s="1" t="str">
        <f ca="1">IFERROR(__xludf.DUMMYFUNCTION("""COMPUTED_VALUE"""),"Yes")</f>
        <v>Yes</v>
      </c>
      <c r="S7" s="1" t="str">
        <f ca="1">IFERROR(__xludf.DUMMYFUNCTION("""COMPUTED_VALUE"""),"No")</f>
        <v>No</v>
      </c>
      <c r="T7" s="1" t="str">
        <f ca="1">IFERROR(__xludf.DUMMYFUNCTION("""COMPUTED_VALUE"""),"Yes")</f>
        <v>Yes</v>
      </c>
      <c r="U7" s="1" t="str">
        <f ca="1">IFERROR(__xludf.DUMMYFUNCTION("""COMPUTED_VALUE"""),"Online")</f>
        <v>Online</v>
      </c>
      <c r="V7" s="1" t="str">
        <f ca="1">IFERROR(__xludf.DUMMYFUNCTION("""COMPUTED_VALUE"""),"No")</f>
        <v>No</v>
      </c>
      <c r="W7" s="1" t="str">
        <f ca="1">IFERROR(__xludf.DUMMYFUNCTION("""COMPUTED_VALUE"""),"Yes")</f>
        <v>Yes</v>
      </c>
      <c r="X7" s="1" t="str">
        <f ca="1">IFERROR(__xludf.DUMMYFUNCTION("""COMPUTED_VALUE"""),"Yes")</f>
        <v>Yes</v>
      </c>
      <c r="Y7" s="1" t="str">
        <f ca="1">IFERROR(__xludf.DUMMYFUNCTION("""COMPUTED_VALUE"""),"Yes")</f>
        <v>Yes</v>
      </c>
      <c r="Z7" s="1" t="str">
        <f ca="1">IFERROR(__xludf.DUMMYFUNCTION("""COMPUTED_VALUE"""),"No ")</f>
        <v xml:space="preserve">No </v>
      </c>
      <c r="AA7" s="1" t="str">
        <f ca="1">IFERROR(__xludf.DUMMYFUNCTION("""COMPUTED_VALUE"""),"Yes ")</f>
        <v xml:space="preserve">Yes </v>
      </c>
      <c r="AB7" s="1" t="str">
        <f ca="1">IFERROR(__xludf.DUMMYFUNCTION("""COMPUTED_VALUE"""),"None")</f>
        <v>None</v>
      </c>
      <c r="AC7" s="1" t="str">
        <f ca="1">IFERROR(__xludf.DUMMYFUNCTION("""COMPUTED_VALUE""")," ")</f>
        <v xml:space="preserve"> </v>
      </c>
      <c r="AD7" s="1" t="str">
        <f ca="1">IFERROR(__xludf.DUMMYFUNCTION("""COMPUTED_VALUE"""),"None")</f>
        <v>None</v>
      </c>
      <c r="AE7" s="1" t="str">
        <f ca="1">IFERROR(__xludf.DUMMYFUNCTION("""COMPUTED_VALUE"""),"None")</f>
        <v>None</v>
      </c>
      <c r="AF7" s="1" t="str">
        <f ca="1">IFERROR(__xludf.DUMMYFUNCTION("""COMPUTED_VALUE"""),"Second Dose")</f>
        <v>Second Dose</v>
      </c>
      <c r="AG7" s="1" t="str">
        <f ca="1">IFERROR(__xludf.DUMMYFUNCTION("""COMPUTED_VALUE"""),"No")</f>
        <v>No</v>
      </c>
    </row>
    <row r="8" spans="1:33" ht="15.75" customHeight="1" x14ac:dyDescent="0.25">
      <c r="A8" s="2">
        <f ca="1">IFERROR(__xludf.DUMMYFUNCTION("""COMPUTED_VALUE"""),44517.5177216666)</f>
        <v>44517.517721666598</v>
      </c>
      <c r="B8" s="1" t="str">
        <f ca="1">IFERROR(__xludf.DUMMYFUNCTION("""COMPUTED_VALUE"""),"soniv22delhi@gmail.com")</f>
        <v>soniv22delhi@gmail.com</v>
      </c>
      <c r="C8" s="1" t="str">
        <f ca="1">IFERROR(__xludf.DUMMYFUNCTION("""COMPUTED_VALUE"""),"Soni Verma")</f>
        <v>Soni Verma</v>
      </c>
      <c r="D8" s="1" t="str">
        <f ca="1">IFERROR(__xludf.DUMMYFUNCTION("""COMPUTED_VALUE"""),"B.A (P)")</f>
        <v>B.A (P)</v>
      </c>
      <c r="E8" s="1" t="str">
        <f ca="1">IFERROR(__xludf.DUMMYFUNCTION("""COMPUTED_VALUE"""),"20/0833")</f>
        <v>20/0833</v>
      </c>
      <c r="F8" s="3">
        <f ca="1">IFERROR(__xludf.DUMMYFUNCTION("""COMPUTED_VALUE"""),9310799354)</f>
        <v>9310799354</v>
      </c>
      <c r="G8" s="1" t="str">
        <f ca="1">IFERROR(__xludf.DUMMYFUNCTION("""COMPUTED_VALUE"""),"West Delhi")</f>
        <v>West Delhi</v>
      </c>
      <c r="H8" s="1" t="str">
        <f ca="1">IFERROR(__xludf.DUMMYFUNCTION("""COMPUTED_VALUE"""),"Yes")</f>
        <v>Yes</v>
      </c>
      <c r="I8" s="1" t="str">
        <f ca="1">IFERROR(__xludf.DUMMYFUNCTION("""COMPUTED_VALUE""")," Ms Pallavi Manchanda ")</f>
        <v xml:space="preserve"> Ms Pallavi Manchanda </v>
      </c>
      <c r="J8" s="1" t="str">
        <f ca="1">IFERROR(__xludf.DUMMYFUNCTION("""COMPUTED_VALUE"""),"More than 6 hours")</f>
        <v>More than 6 hours</v>
      </c>
      <c r="K8" s="1" t="str">
        <f ca="1">IFERROR(__xludf.DUMMYFUNCTION("""COMPUTED_VALUE"""),"Time saved in travelling, Easy access to online study material, Convenience to outstation students")</f>
        <v>Time saved in travelling, Easy access to online study material, Convenience to outstation students</v>
      </c>
      <c r="L8" s="1" t="str">
        <f ca="1">IFERROR(__xludf.DUMMYFUNCTION("""COMPUTED_VALUE"""),"Network related disruptions, Students are sometimes less involved/engaged (leave the class in between)")</f>
        <v>Network related disruptions, Students are sometimes less involved/engaged (leave the class in between)</v>
      </c>
      <c r="M8" s="1">
        <f ca="1">IFERROR(__xludf.DUMMYFUNCTION("""COMPUTED_VALUE"""),5)</f>
        <v>5</v>
      </c>
      <c r="N8" s="1" t="str">
        <f ca="1">IFERROR(__xludf.DUMMYFUNCTION("""COMPUTED_VALUE"""),"Blended Learning (both)")</f>
        <v>Blended Learning (both)</v>
      </c>
      <c r="O8" s="1" t="str">
        <f ca="1">IFERROR(__xludf.DUMMYFUNCTION("""COMPUTED_VALUE"""),"Compulsion due to pandemic")</f>
        <v>Compulsion due to pandemic</v>
      </c>
      <c r="P8" s="1" t="str">
        <f ca="1">IFERROR(__xludf.DUMMYFUNCTION("""COMPUTED_VALUE"""),"Yes")</f>
        <v>Yes</v>
      </c>
      <c r="Q8" s="1" t="str">
        <f ca="1">IFERROR(__xludf.DUMMYFUNCTION("""COMPUTED_VALUE"""),"Yes")</f>
        <v>Yes</v>
      </c>
      <c r="R8" s="1" t="str">
        <f ca="1">IFERROR(__xludf.DUMMYFUNCTION("""COMPUTED_VALUE"""),"No")</f>
        <v>No</v>
      </c>
      <c r="S8" s="1" t="str">
        <f ca="1">IFERROR(__xludf.DUMMYFUNCTION("""COMPUTED_VALUE"""),"No")</f>
        <v>No</v>
      </c>
      <c r="T8" s="1" t="str">
        <f ca="1">IFERROR(__xludf.DUMMYFUNCTION("""COMPUTED_VALUE"""),"Yes")</f>
        <v>Yes</v>
      </c>
      <c r="U8" s="1" t="str">
        <f ca="1">IFERROR(__xludf.DUMMYFUNCTION("""COMPUTED_VALUE"""),"Online")</f>
        <v>Online</v>
      </c>
      <c r="V8" s="1" t="str">
        <f ca="1">IFERROR(__xludf.DUMMYFUNCTION("""COMPUTED_VALUE"""),"No")</f>
        <v>No</v>
      </c>
      <c r="W8" s="1" t="str">
        <f ca="1">IFERROR(__xludf.DUMMYFUNCTION("""COMPUTED_VALUE"""),"Yes")</f>
        <v>Yes</v>
      </c>
      <c r="X8" s="1" t="str">
        <f ca="1">IFERROR(__xludf.DUMMYFUNCTION("""COMPUTED_VALUE"""),"No")</f>
        <v>No</v>
      </c>
      <c r="Y8" s="1" t="str">
        <f ca="1">IFERROR(__xludf.DUMMYFUNCTION("""COMPUTED_VALUE"""),"No")</f>
        <v>No</v>
      </c>
      <c r="Z8" s="1" t="str">
        <f ca="1">IFERROR(__xludf.DUMMYFUNCTION("""COMPUTED_VALUE"""),"Yes")</f>
        <v>Yes</v>
      </c>
      <c r="AA8" s="1"/>
      <c r="AB8" s="1" t="str">
        <f ca="1"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C8" s="1" t="str">
        <f ca="1">IFERROR(__xludf.DUMMYFUNCTION("""COMPUTED_VALUE"""),"Spend time with family .")</f>
        <v>Spend time with family .</v>
      </c>
      <c r="AD8" s="1" t="str">
        <f ca="1">IFERROR(__xludf.DUMMYFUNCTION("""COMPUTED_VALUE"""),"Mild: Family members ocassionally short-tempered with one another;no physical violence.")</f>
        <v>Mild: Family members ocassionally short-tempered with one another;no physical violence.</v>
      </c>
      <c r="AE8" s="1" t="str">
        <f ca="1">IFERROR(__xludf.DUMMYFUNCTION("""COMPUTED_VALUE"""),"Mild: Symptoms effectively managed at home")</f>
        <v>Mild: Symptoms effectively managed at home</v>
      </c>
      <c r="AF8" s="1" t="str">
        <f ca="1">IFERROR(__xludf.DUMMYFUNCTION("""COMPUTED_VALUE"""),"Second Dose")</f>
        <v>Second Dose</v>
      </c>
      <c r="AG8" s="1" t="str">
        <f ca="1">IFERROR(__xludf.DUMMYFUNCTION("""COMPUTED_VALUE"""),"Yes")</f>
        <v>Yes</v>
      </c>
    </row>
    <row r="9" spans="1:33" ht="15.75" customHeight="1" x14ac:dyDescent="0.25">
      <c r="A9" s="2">
        <f ca="1">IFERROR(__xludf.DUMMYFUNCTION("""COMPUTED_VALUE"""),44517.5189292245)</f>
        <v>44517.518929224498</v>
      </c>
      <c r="B9" s="1" t="str">
        <f ca="1">IFERROR(__xludf.DUMMYFUNCTION("""COMPUTED_VALUE"""),"tanyagupta07oct@gmail.com")</f>
        <v>tanyagupta07oct@gmail.com</v>
      </c>
      <c r="C9" s="1" t="str">
        <f ca="1">IFERROR(__xludf.DUMMYFUNCTION("""COMPUTED_VALUE"""),"Tanya Gupta")</f>
        <v>Tanya Gupta</v>
      </c>
      <c r="D9" s="1" t="str">
        <f ca="1">IFERROR(__xludf.DUMMYFUNCTION("""COMPUTED_VALUE"""),"B.A (P)")</f>
        <v>B.A (P)</v>
      </c>
      <c r="E9" s="1" t="str">
        <f ca="1">IFERROR(__xludf.DUMMYFUNCTION("""COMPUTED_VALUE"""),"20/0898")</f>
        <v>20/0898</v>
      </c>
      <c r="F9" s="3">
        <f ca="1">IFERROR(__xludf.DUMMYFUNCTION("""COMPUTED_VALUE"""),9310515396)</f>
        <v>9310515396</v>
      </c>
      <c r="G9" s="1" t="str">
        <f ca="1">IFERROR(__xludf.DUMMYFUNCTION("""COMPUTED_VALUE"""),"Delhi")</f>
        <v>Delhi</v>
      </c>
      <c r="H9" s="1" t="str">
        <f ca="1">IFERROR(__xludf.DUMMYFUNCTION("""COMPUTED_VALUE"""),"Yes")</f>
        <v>Yes</v>
      </c>
      <c r="I9" s="1" t="str">
        <f ca="1">IFERROR(__xludf.DUMMYFUNCTION("""COMPUTED_VALUE"""),"Pallavi Manchanda")</f>
        <v>Pallavi Manchanda</v>
      </c>
      <c r="J9" s="1" t="str">
        <f ca="1">IFERROR(__xludf.DUMMYFUNCTION("""COMPUTED_VALUE"""),"5-6 hours")</f>
        <v>5-6 hours</v>
      </c>
      <c r="K9" s="1" t="str">
        <f ca="1">IFERROR(__xludf.DUMMYFUNCTION("""COMPUTED_VALUE"""),"Time saved in travelling")</f>
        <v>Time saved in travelling</v>
      </c>
      <c r="L9" s="1" t="str">
        <f ca="1">IFERROR(__xludf.DUMMYFUNCTION("""COMPUTED_VALUE"""),"Lack of physical interaction and personal touch ‘")</f>
        <v>Lack of physical interaction and personal touch ‘</v>
      </c>
      <c r="M9" s="1">
        <f ca="1">IFERROR(__xludf.DUMMYFUNCTION("""COMPUTED_VALUE"""),6)</f>
        <v>6</v>
      </c>
      <c r="N9" s="1" t="str">
        <f ca="1">IFERROR(__xludf.DUMMYFUNCTION("""COMPUTED_VALUE"""),"Offline")</f>
        <v>Offline</v>
      </c>
      <c r="O9" s="1" t="str">
        <f ca="1">IFERROR(__xludf.DUMMYFUNCTION("""COMPUTED_VALUE"""),"Compulsion due to pandemic")</f>
        <v>Compulsion due to pandemic</v>
      </c>
      <c r="P9" s="1" t="str">
        <f ca="1">IFERROR(__xludf.DUMMYFUNCTION("""COMPUTED_VALUE"""),"Yes")</f>
        <v>Yes</v>
      </c>
      <c r="Q9" s="1" t="str">
        <f ca="1">IFERROR(__xludf.DUMMYFUNCTION("""COMPUTED_VALUE"""),"Yes")</f>
        <v>Yes</v>
      </c>
      <c r="R9" s="1" t="str">
        <f ca="1">IFERROR(__xludf.DUMMYFUNCTION("""COMPUTED_VALUE"""),"Yes")</f>
        <v>Yes</v>
      </c>
      <c r="S9" s="1" t="str">
        <f ca="1">IFERROR(__xludf.DUMMYFUNCTION("""COMPUTED_VALUE"""),"Yes")</f>
        <v>Yes</v>
      </c>
      <c r="T9" s="1" t="str">
        <f ca="1">IFERROR(__xludf.DUMMYFUNCTION("""COMPUTED_VALUE"""),"Yes")</f>
        <v>Yes</v>
      </c>
      <c r="U9" s="1" t="str">
        <f ca="1">IFERROR(__xludf.DUMMYFUNCTION("""COMPUTED_VALUE"""),"Offline")</f>
        <v>Offline</v>
      </c>
      <c r="V9" s="1" t="str">
        <f ca="1">IFERROR(__xludf.DUMMYFUNCTION("""COMPUTED_VALUE"""),"No")</f>
        <v>No</v>
      </c>
      <c r="W9" s="1" t="str">
        <f ca="1">IFERROR(__xludf.DUMMYFUNCTION("""COMPUTED_VALUE"""),"Yes")</f>
        <v>Yes</v>
      </c>
      <c r="X9" s="1" t="str">
        <f ca="1">IFERROR(__xludf.DUMMYFUNCTION("""COMPUTED_VALUE"""),"Yes")</f>
        <v>Yes</v>
      </c>
      <c r="Y9" s="1" t="str">
        <f ca="1">IFERROR(__xludf.DUMMYFUNCTION("""COMPUTED_VALUE"""),"Yes")</f>
        <v>Yes</v>
      </c>
      <c r="Z9" s="1" t="str">
        <f ca="1">IFERROR(__xludf.DUMMYFUNCTION("""COMPUTED_VALUE"""),"Yes")</f>
        <v>Yes</v>
      </c>
      <c r="AA9" s="1" t="str">
        <f ca="1">IFERROR(__xludf.DUMMYFUNCTION("""COMPUTED_VALUE"""),"Yes")</f>
        <v>Yes</v>
      </c>
      <c r="AB9" s="1" t="str">
        <f ca="1"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C9" s="1" t="str">
        <f ca="1">IFERROR(__xludf.DUMMYFUNCTION("""COMPUTED_VALUE"""),"Meditation")</f>
        <v>Meditation</v>
      </c>
      <c r="AD9" s="1" t="str">
        <f ca="1">IFERROR(__xludf.DUMMYFUNCTION("""COMPUTED_VALUE"""),"Moderate: Family members frequently short-tempered with one another;and/or children in the home getting in physical fights with one another.")</f>
        <v>Moderate: Family members frequently short-tempered with one another;and/or children in the home getting in physical fights with one another.</v>
      </c>
      <c r="AE9" s="1" t="str">
        <f ca="1">IFERROR(__xludf.DUMMYFUNCTION("""COMPUTED_VALUE"""),"Mild: Symptoms effectively managed at home")</f>
        <v>Mild: Symptoms effectively managed at home</v>
      </c>
      <c r="AF9" s="1" t="str">
        <f ca="1">IFERROR(__xludf.DUMMYFUNCTION("""COMPUTED_VALUE"""),"First Dose")</f>
        <v>First Dose</v>
      </c>
      <c r="AG9" s="1" t="str">
        <f ca="1">IFERROR(__xludf.DUMMYFUNCTION("""COMPUTED_VALUE"""),"Yes")</f>
        <v>Yes</v>
      </c>
    </row>
    <row r="10" spans="1:33" ht="15.75" customHeight="1" x14ac:dyDescent="0.25">
      <c r="A10" s="2">
        <f ca="1">IFERROR(__xludf.DUMMYFUNCTION("""COMPUTED_VALUE"""),44517.5194925347)</f>
        <v>44517.519492534702</v>
      </c>
      <c r="B10" s="1" t="str">
        <f ca="1">IFERROR(__xludf.DUMMYFUNCTION("""COMPUTED_VALUE"""),"shrutigarg16001@gmail.com")</f>
        <v>shrutigarg16001@gmail.com</v>
      </c>
      <c r="C10" s="1" t="str">
        <f ca="1">IFERROR(__xludf.DUMMYFUNCTION("""COMPUTED_VALUE"""),"Shruti")</f>
        <v>Shruti</v>
      </c>
      <c r="D10" s="1" t="str">
        <f ca="1">IFERROR(__xludf.DUMMYFUNCTION("""COMPUTED_VALUE"""),"B.A (P)")</f>
        <v>B.A (P)</v>
      </c>
      <c r="E10" s="1" t="str">
        <f ca="1">IFERROR(__xludf.DUMMYFUNCTION("""COMPUTED_VALUE"""),"602")</f>
        <v>602</v>
      </c>
      <c r="F10" s="3">
        <f ca="1">IFERROR(__xludf.DUMMYFUNCTION("""COMPUTED_VALUE"""),9817484696)</f>
        <v>9817484696</v>
      </c>
      <c r="G10" s="1" t="str">
        <f ca="1">IFERROR(__xludf.DUMMYFUNCTION("""COMPUTED_VALUE"""),"Bahadurgarh/Haryana")</f>
        <v>Bahadurgarh/Haryana</v>
      </c>
      <c r="H10" s="1" t="str">
        <f ca="1">IFERROR(__xludf.DUMMYFUNCTION("""COMPUTED_VALUE"""),"No")</f>
        <v>No</v>
      </c>
      <c r="I10" s="1" t="str">
        <f ca="1">IFERROR(__xludf.DUMMYFUNCTION("""COMPUTED_VALUE"""),"Ms. Pallavi Manchanda")</f>
        <v>Ms. Pallavi Manchanda</v>
      </c>
      <c r="J10" s="1" t="str">
        <f ca="1">IFERROR(__xludf.DUMMYFUNCTION("""COMPUTED_VALUE"""),"5-6 hours")</f>
        <v>5-6 hours</v>
      </c>
      <c r="K10" s="1" t="str">
        <f ca="1">IFERROR(__xludf.DUMMYFUNCTION("""COMPUTED_VALUE"""),"Time saved in travelling")</f>
        <v>Time saved in travelling</v>
      </c>
      <c r="L10" s="1" t="str">
        <f ca="1"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M10" s="1">
        <f ca="1">IFERROR(__xludf.DUMMYFUNCTION("""COMPUTED_VALUE"""),3)</f>
        <v>3</v>
      </c>
      <c r="N10" s="1" t="str">
        <f ca="1">IFERROR(__xludf.DUMMYFUNCTION("""COMPUTED_VALUE"""),"Offline")</f>
        <v>Offline</v>
      </c>
      <c r="O10" s="1" t="str">
        <f ca="1">IFERROR(__xludf.DUMMYFUNCTION("""COMPUTED_VALUE"""),"Compulsion due to pandemic")</f>
        <v>Compulsion due to pandemic</v>
      </c>
      <c r="P10" s="1" t="str">
        <f ca="1">IFERROR(__xludf.DUMMYFUNCTION("""COMPUTED_VALUE"""),"Yes")</f>
        <v>Yes</v>
      </c>
      <c r="Q10" s="1" t="str">
        <f ca="1">IFERROR(__xludf.DUMMYFUNCTION("""COMPUTED_VALUE"""),"Yes")</f>
        <v>Yes</v>
      </c>
      <c r="R10" s="1" t="str">
        <f ca="1">IFERROR(__xludf.DUMMYFUNCTION("""COMPUTED_VALUE"""),"Yes")</f>
        <v>Yes</v>
      </c>
      <c r="S10" s="1" t="str">
        <f ca="1">IFERROR(__xludf.DUMMYFUNCTION("""COMPUTED_VALUE"""),"Yes")</f>
        <v>Yes</v>
      </c>
      <c r="T10" s="1" t="str">
        <f ca="1">IFERROR(__xludf.DUMMYFUNCTION("""COMPUTED_VALUE"""),"Yes")</f>
        <v>Yes</v>
      </c>
      <c r="U10" s="1" t="str">
        <f ca="1">IFERROR(__xludf.DUMMYFUNCTION("""COMPUTED_VALUE"""),"Online")</f>
        <v>Online</v>
      </c>
      <c r="V10" s="1" t="str">
        <f ca="1">IFERROR(__xludf.DUMMYFUNCTION("""COMPUTED_VALUE"""),"No")</f>
        <v>No</v>
      </c>
      <c r="W10" s="1"/>
      <c r="X10" s="1" t="str">
        <f ca="1">IFERROR(__xludf.DUMMYFUNCTION("""COMPUTED_VALUE"""),"Yes")</f>
        <v>Yes</v>
      </c>
      <c r="Y10" s="1"/>
      <c r="Z10" s="1"/>
      <c r="AA10" s="1" t="str">
        <f ca="1">IFERROR(__xludf.DUMMYFUNCTION("""COMPUTED_VALUE"""),"Yes")</f>
        <v>Yes</v>
      </c>
      <c r="AB10" s="1" t="str">
        <f ca="1"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C10" s="1"/>
      <c r="AD10" s="1" t="str">
        <f ca="1">IFERROR(__xludf.DUMMYFUNCTION("""COMPUTED_VALUE"""),"None")</f>
        <v>None</v>
      </c>
      <c r="AE10" s="1" t="str">
        <f ca="1">IFERROR(__xludf.DUMMYFUNCTION("""COMPUTED_VALUE"""),"None")</f>
        <v>None</v>
      </c>
      <c r="AF10" s="1" t="str">
        <f ca="1">IFERROR(__xludf.DUMMYFUNCTION("""COMPUTED_VALUE"""),"Second Dose")</f>
        <v>Second Dose</v>
      </c>
      <c r="AG10" s="1" t="str">
        <f ca="1">IFERROR(__xludf.DUMMYFUNCTION("""COMPUTED_VALUE"""),"No")</f>
        <v>No</v>
      </c>
    </row>
    <row r="11" spans="1:33" ht="15.75" customHeight="1" x14ac:dyDescent="0.25">
      <c r="A11" s="2">
        <f ca="1">IFERROR(__xludf.DUMMYFUNCTION("""COMPUTED_VALUE"""),44517.5359692476)</f>
        <v>44517.535969247598</v>
      </c>
      <c r="B11" s="1" t="str">
        <f ca="1">IFERROR(__xludf.DUMMYFUNCTION("""COMPUTED_VALUE"""),"venusraman124@gmail.com")</f>
        <v>venusraman124@gmail.com</v>
      </c>
      <c r="C11" s="1" t="str">
        <f ca="1">IFERROR(__xludf.DUMMYFUNCTION("""COMPUTED_VALUE"""),"VENUS")</f>
        <v>VENUS</v>
      </c>
      <c r="D11" s="1" t="str">
        <f ca="1">IFERROR(__xludf.DUMMYFUNCTION("""COMPUTED_VALUE"""),"B.A (P)")</f>
        <v>B.A (P)</v>
      </c>
      <c r="E11" s="1" t="str">
        <f ca="1">IFERROR(__xludf.DUMMYFUNCTION("""COMPUTED_VALUE"""),"20/0639")</f>
        <v>20/0639</v>
      </c>
      <c r="F11" s="3">
        <f ca="1">IFERROR(__xludf.DUMMYFUNCTION("""COMPUTED_VALUE"""),9050472966)</f>
        <v>9050472966</v>
      </c>
      <c r="G11" s="1" t="str">
        <f ca="1">IFERROR(__xludf.DUMMYFUNCTION("""COMPUTED_VALUE"""),"Haryana")</f>
        <v>Haryana</v>
      </c>
      <c r="H11" s="1" t="str">
        <f ca="1">IFERROR(__xludf.DUMMYFUNCTION("""COMPUTED_VALUE"""),"Yes")</f>
        <v>Yes</v>
      </c>
      <c r="I11" s="1" t="str">
        <f ca="1">IFERROR(__xludf.DUMMYFUNCTION("""COMPUTED_VALUE"""),"Ms. Pallavi Manchanda")</f>
        <v>Ms. Pallavi Manchanda</v>
      </c>
      <c r="J11" s="1" t="str">
        <f ca="1">IFERROR(__xludf.DUMMYFUNCTION("""COMPUTED_VALUE"""),"5-6 hours")</f>
        <v>5-6 hours</v>
      </c>
      <c r="K11" s="1" t="str">
        <f ca="1">IFERROR(__xludf.DUMMYFUNCTION("""COMPUTED_VALUE"""),"Time saved in travelling")</f>
        <v>Time saved in travelling</v>
      </c>
      <c r="L11" s="1" t="str">
        <f ca="1">IFERROR(__xludf.DUMMYFUNCTION("""COMPUTED_VALUE"""),"Lack of physical interaction and personal touch ‘")</f>
        <v>Lack of physical interaction and personal touch ‘</v>
      </c>
      <c r="M11" s="1">
        <f ca="1">IFERROR(__xludf.DUMMYFUNCTION("""COMPUTED_VALUE"""),5)</f>
        <v>5</v>
      </c>
      <c r="N11" s="1" t="str">
        <f ca="1">IFERROR(__xludf.DUMMYFUNCTION("""COMPUTED_VALUE"""),"Blended Learning (both)")</f>
        <v>Blended Learning (both)</v>
      </c>
      <c r="O11" s="1" t="str">
        <f ca="1">IFERROR(__xludf.DUMMYFUNCTION("""COMPUTED_VALUE"""),"Satisfactory")</f>
        <v>Satisfactory</v>
      </c>
      <c r="P11" s="1" t="str">
        <f ca="1">IFERROR(__xludf.DUMMYFUNCTION("""COMPUTED_VALUE"""),"Yes")</f>
        <v>Yes</v>
      </c>
      <c r="Q11" s="1" t="str">
        <f ca="1">IFERROR(__xludf.DUMMYFUNCTION("""COMPUTED_VALUE"""),"Yes")</f>
        <v>Yes</v>
      </c>
      <c r="R11" s="1" t="str">
        <f ca="1">IFERROR(__xludf.DUMMYFUNCTION("""COMPUTED_VALUE"""),"Yes")</f>
        <v>Yes</v>
      </c>
      <c r="S11" s="1" t="str">
        <f ca="1">IFERROR(__xludf.DUMMYFUNCTION("""COMPUTED_VALUE"""),"Yes")</f>
        <v>Yes</v>
      </c>
      <c r="T11" s="1" t="str">
        <f ca="1">IFERROR(__xludf.DUMMYFUNCTION("""COMPUTED_VALUE"""),"Yes")</f>
        <v>Yes</v>
      </c>
      <c r="U11" s="1" t="str">
        <f ca="1">IFERROR(__xludf.DUMMYFUNCTION("""COMPUTED_VALUE"""),"Offline")</f>
        <v>Offline</v>
      </c>
      <c r="V11" s="1" t="str">
        <f ca="1">IFERROR(__xludf.DUMMYFUNCTION("""COMPUTED_VALUE"""),"No")</f>
        <v>No</v>
      </c>
      <c r="W11" s="1" t="str">
        <f ca="1">IFERROR(__xludf.DUMMYFUNCTION("""COMPUTED_VALUE"""),"Yes")</f>
        <v>Yes</v>
      </c>
      <c r="X11" s="1" t="str">
        <f ca="1">IFERROR(__xludf.DUMMYFUNCTION("""COMPUTED_VALUE"""),"Yes")</f>
        <v>Yes</v>
      </c>
      <c r="Y11" s="1" t="str">
        <f ca="1">IFERROR(__xludf.DUMMYFUNCTION("""COMPUTED_VALUE"""),"Yes")</f>
        <v>Yes</v>
      </c>
      <c r="Z11" s="1" t="str">
        <f ca="1">IFERROR(__xludf.DUMMYFUNCTION("""COMPUTED_VALUE"""),"Yes. I want to take part in as many as activities which help me to develop my personality.One of my friend get laptop from college and I also need laptop for my online studies. ")</f>
        <v xml:space="preserve">Yes. I want to take part in as many as activities which help me to develop my personality.One of my friend get laptop from college and I also need laptop for my online studies. </v>
      </c>
      <c r="AA11" s="1" t="str">
        <f ca="1">IFERROR(__xludf.DUMMYFUNCTION("""COMPUTED_VALUE"""),"No")</f>
        <v>No</v>
      </c>
      <c r="AB11" s="1" t="str">
        <f ca="1">IFERROR(__xludf.DUMMYFUNCTION("""COMPUTED_VALUE"""),"None")</f>
        <v>None</v>
      </c>
      <c r="AC11" s="1" t="str">
        <f ca="1">IFERROR(__xludf.DUMMYFUNCTION("""COMPUTED_VALUE"""),"Meditation")</f>
        <v>Meditation</v>
      </c>
      <c r="AD11" s="1" t="str">
        <f ca="1">IFERROR(__xludf.DUMMYFUNCTION("""COMPUTED_VALUE"""),"None")</f>
        <v>None</v>
      </c>
      <c r="AE11" s="1" t="str">
        <f ca="1">IFERROR(__xludf.DUMMYFUNCTION("""COMPUTED_VALUE"""),"Mild: Symptoms effectively managed at home")</f>
        <v>Mild: Symptoms effectively managed at home</v>
      </c>
      <c r="AF11" s="1" t="str">
        <f ca="1">IFERROR(__xludf.DUMMYFUNCTION("""COMPUTED_VALUE"""),"First Dose")</f>
        <v>First Dose</v>
      </c>
      <c r="AG11" s="1" t="str">
        <f ca="1">IFERROR(__xludf.DUMMYFUNCTION("""COMPUTED_VALUE"""),"Yes")</f>
        <v>Yes</v>
      </c>
    </row>
    <row r="12" spans="1:33" ht="15.75" customHeight="1" x14ac:dyDescent="0.25">
      <c r="A12" s="2">
        <f ca="1">IFERROR(__xludf.DUMMYFUNCTION("""COMPUTED_VALUE"""),44517.5395128588)</f>
        <v>44517.539512858799</v>
      </c>
      <c r="B12" s="1" t="str">
        <f ca="1">IFERROR(__xludf.DUMMYFUNCTION("""COMPUTED_VALUE"""),"shrutikapoor162002@gmail.com")</f>
        <v>shrutikapoor162002@gmail.com</v>
      </c>
      <c r="C12" s="1" t="str">
        <f ca="1">IFERROR(__xludf.DUMMYFUNCTION("""COMPUTED_VALUE"""),"Shruti Kapoor")</f>
        <v>Shruti Kapoor</v>
      </c>
      <c r="D12" s="1" t="str">
        <f ca="1">IFERROR(__xludf.DUMMYFUNCTION("""COMPUTED_VALUE"""),"B.A (P)")</f>
        <v>B.A (P)</v>
      </c>
      <c r="E12" s="1" t="str">
        <f ca="1">IFERROR(__xludf.DUMMYFUNCTION("""COMPUTED_VALUE"""),"20/0949")</f>
        <v>20/0949</v>
      </c>
      <c r="F12" s="3">
        <f ca="1">IFERROR(__xludf.DUMMYFUNCTION("""COMPUTED_VALUE"""),9310679394)</f>
        <v>9310679394</v>
      </c>
      <c r="G12" s="1" t="str">
        <f ca="1">IFERROR(__xludf.DUMMYFUNCTION("""COMPUTED_VALUE"""),"Delhi")</f>
        <v>Delhi</v>
      </c>
      <c r="H12" s="1" t="str">
        <f ca="1">IFERROR(__xludf.DUMMYFUNCTION("""COMPUTED_VALUE"""),"Yes")</f>
        <v>Yes</v>
      </c>
      <c r="I12" s="1" t="str">
        <f ca="1">IFERROR(__xludf.DUMMYFUNCTION("""COMPUTED_VALUE"""),"Pallavi Manchanda")</f>
        <v>Pallavi Manchanda</v>
      </c>
      <c r="J12" s="1" t="str">
        <f ca="1">IFERROR(__xludf.DUMMYFUNCTION("""COMPUTED_VALUE"""),"5-6 hours")</f>
        <v>5-6 hours</v>
      </c>
      <c r="K12" s="1" t="str">
        <f ca="1">IFERROR(__xludf.DUMMYFUNCTION("""COMPUTED_VALUE"""),"Time saved in travelling")</f>
        <v>Time saved in travelling</v>
      </c>
      <c r="L12" s="1" t="str">
        <f ca="1">IFERROR(__xludf.DUMMYFUNCTION("""COMPUTED_VALUE"""),"Students are sometimes less involved/engaged (leave the class in between)")</f>
        <v>Students are sometimes less involved/engaged (leave the class in between)</v>
      </c>
      <c r="M12" s="1">
        <f ca="1">IFERROR(__xludf.DUMMYFUNCTION("""COMPUTED_VALUE"""),8)</f>
        <v>8</v>
      </c>
      <c r="N12" s="1" t="str">
        <f ca="1">IFERROR(__xludf.DUMMYFUNCTION("""COMPUTED_VALUE"""),"Offline")</f>
        <v>Offline</v>
      </c>
      <c r="O12" s="1" t="str">
        <f ca="1">IFERROR(__xludf.DUMMYFUNCTION("""COMPUTED_VALUE"""),"Satisfactory")</f>
        <v>Satisfactory</v>
      </c>
      <c r="P12" s="1" t="str">
        <f ca="1">IFERROR(__xludf.DUMMYFUNCTION("""COMPUTED_VALUE"""),"Yes")</f>
        <v>Yes</v>
      </c>
      <c r="Q12" s="1" t="str">
        <f ca="1">IFERROR(__xludf.DUMMYFUNCTION("""COMPUTED_VALUE"""),"Yes")</f>
        <v>Yes</v>
      </c>
      <c r="R12" s="1" t="str">
        <f ca="1">IFERROR(__xludf.DUMMYFUNCTION("""COMPUTED_VALUE"""),"Yes")</f>
        <v>Yes</v>
      </c>
      <c r="S12" s="1" t="str">
        <f ca="1">IFERROR(__xludf.DUMMYFUNCTION("""COMPUTED_VALUE"""),"Yes")</f>
        <v>Yes</v>
      </c>
      <c r="T12" s="1" t="str">
        <f ca="1">IFERROR(__xludf.DUMMYFUNCTION("""COMPUTED_VALUE"""),"Yes")</f>
        <v>Yes</v>
      </c>
      <c r="U12" s="1" t="str">
        <f ca="1">IFERROR(__xludf.DUMMYFUNCTION("""COMPUTED_VALUE"""),"Offline")</f>
        <v>Offline</v>
      </c>
      <c r="V12" s="1" t="str">
        <f ca="1">IFERROR(__xludf.DUMMYFUNCTION("""COMPUTED_VALUE"""),"No")</f>
        <v>No</v>
      </c>
      <c r="W12" s="1" t="str">
        <f ca="1">IFERROR(__xludf.DUMMYFUNCTION("""COMPUTED_VALUE"""),"Yes")</f>
        <v>Yes</v>
      </c>
      <c r="X12" s="1" t="str">
        <f ca="1">IFERROR(__xludf.DUMMYFUNCTION("""COMPUTED_VALUE"""),"Yes")</f>
        <v>Yes</v>
      </c>
      <c r="Y12" s="1" t="str">
        <f ca="1">IFERROR(__xludf.DUMMYFUNCTION("""COMPUTED_VALUE"""),"Yes")</f>
        <v>Yes</v>
      </c>
      <c r="Z12" s="1" t="str">
        <f ca="1">IFERROR(__xludf.DUMMYFUNCTION("""COMPUTED_VALUE"""),"No")</f>
        <v>No</v>
      </c>
      <c r="AA12" s="1" t="str">
        <f ca="1">IFERROR(__xludf.DUMMYFUNCTION("""COMPUTED_VALUE"""),"No")</f>
        <v>No</v>
      </c>
      <c r="AB12" s="1" t="str">
        <f ca="1"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C12" s="1" t="str">
        <f ca="1">IFERROR(__xludf.DUMMYFUNCTION("""COMPUTED_VALUE"""),"By listing music to overcome my stress ")</f>
        <v xml:space="preserve">By listing music to overcome my stress </v>
      </c>
      <c r="AD12" s="1" t="str">
        <f ca="1">IFERROR(__xludf.DUMMYFUNCTION("""COMPUTED_VALUE"""),"None")</f>
        <v>None</v>
      </c>
      <c r="AE12" s="1" t="str">
        <f ca="1">IFERROR(__xludf.DUMMYFUNCTION("""COMPUTED_VALUE"""),"Mild: Symptoms effectively managed at home")</f>
        <v>Mild: Symptoms effectively managed at home</v>
      </c>
      <c r="AF12" s="1" t="str">
        <f ca="1">IFERROR(__xludf.DUMMYFUNCTION("""COMPUTED_VALUE"""),"Second Dose")</f>
        <v>Second Dose</v>
      </c>
      <c r="AG12" s="1" t="str">
        <f ca="1">IFERROR(__xludf.DUMMYFUNCTION("""COMPUTED_VALUE"""),"Yes")</f>
        <v>Yes</v>
      </c>
    </row>
    <row r="13" spans="1:33" ht="12.5" x14ac:dyDescent="0.25">
      <c r="A13" s="2">
        <f ca="1">IFERROR(__xludf.DUMMYFUNCTION("""COMPUTED_VALUE"""),44518.9737898726)</f>
        <v>44518.973789872602</v>
      </c>
      <c r="B13" s="1" t="str">
        <f ca="1">IFERROR(__xludf.DUMMYFUNCTION("""COMPUTED_VALUE"""),"shruti892001@gmail.com")</f>
        <v>shruti892001@gmail.com</v>
      </c>
      <c r="C13" s="1" t="str">
        <f ca="1">IFERROR(__xludf.DUMMYFUNCTION("""COMPUTED_VALUE"""),"SHRUTI SINGAL")</f>
        <v>SHRUTI SINGAL</v>
      </c>
      <c r="D13" s="1" t="str">
        <f ca="1">IFERROR(__xludf.DUMMYFUNCTION("""COMPUTED_VALUE"""),"B.A (P)")</f>
        <v>B.A (P)</v>
      </c>
      <c r="E13" s="1" t="str">
        <f ca="1">IFERROR(__xludf.DUMMYFUNCTION("""COMPUTED_VALUE"""),"20/0947")</f>
        <v>20/0947</v>
      </c>
      <c r="F13" s="3"/>
      <c r="G13" s="1" t="str">
        <f ca="1">IFERROR(__xludf.DUMMYFUNCTION("""COMPUTED_VALUE"""),"Jhajjar")</f>
        <v>Jhajjar</v>
      </c>
      <c r="H13" s="1" t="str">
        <f ca="1">IFERROR(__xludf.DUMMYFUNCTION("""COMPUTED_VALUE"""),"No")</f>
        <v>No</v>
      </c>
      <c r="I13" s="1" t="str">
        <f ca="1">IFERROR(__xludf.DUMMYFUNCTION("""COMPUTED_VALUE"""),"PALLAVI MANCHANDA")</f>
        <v>PALLAVI MANCHANDA</v>
      </c>
      <c r="J13" s="1" t="str">
        <f ca="1">IFERROR(__xludf.DUMMYFUNCTION("""COMPUTED_VALUE"""),"More than 6 hours")</f>
        <v>More than 6 hours</v>
      </c>
      <c r="K13" s="1" t="str">
        <f ca="1">IFERROR(__xludf.DUMMYFUNCTION("""COMPUTED_VALUE"""),"Time saved in travelling")</f>
        <v>Time saved in travelling</v>
      </c>
      <c r="L13" s="1" t="str">
        <f ca="1"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M13" s="1">
        <f ca="1">IFERROR(__xludf.DUMMYFUNCTION("""COMPUTED_VALUE"""),5)</f>
        <v>5</v>
      </c>
      <c r="N13" s="1" t="str">
        <f ca="1">IFERROR(__xludf.DUMMYFUNCTION("""COMPUTED_VALUE"""),"Offline")</f>
        <v>Offline</v>
      </c>
      <c r="O13" s="1" t="str">
        <f ca="1">IFERROR(__xludf.DUMMYFUNCTION("""COMPUTED_VALUE"""),"Compulsion due to pandemic")</f>
        <v>Compulsion due to pandemic</v>
      </c>
      <c r="P13" s="1" t="str">
        <f ca="1">IFERROR(__xludf.DUMMYFUNCTION("""COMPUTED_VALUE"""),"No")</f>
        <v>No</v>
      </c>
      <c r="Q13" s="1" t="str">
        <f ca="1">IFERROR(__xludf.DUMMYFUNCTION("""COMPUTED_VALUE"""),"No")</f>
        <v>No</v>
      </c>
      <c r="R13" s="1" t="str">
        <f ca="1">IFERROR(__xludf.DUMMYFUNCTION("""COMPUTED_VALUE"""),"No")</f>
        <v>No</v>
      </c>
      <c r="S13" s="1" t="str">
        <f ca="1">IFERROR(__xludf.DUMMYFUNCTION("""COMPUTED_VALUE"""),"No")</f>
        <v>No</v>
      </c>
      <c r="T13" s="1" t="str">
        <f ca="1">IFERROR(__xludf.DUMMYFUNCTION("""COMPUTED_VALUE"""),"Yes")</f>
        <v>Yes</v>
      </c>
      <c r="U13" s="1" t="str">
        <f ca="1">IFERROR(__xludf.DUMMYFUNCTION("""COMPUTED_VALUE"""),"Offline")</f>
        <v>Offline</v>
      </c>
      <c r="V13" s="1" t="str">
        <f ca="1">IFERROR(__xludf.DUMMYFUNCTION("""COMPUTED_VALUE"""),"Yes")</f>
        <v>Yes</v>
      </c>
      <c r="W13" s="1" t="str">
        <f ca="1">IFERROR(__xludf.DUMMYFUNCTION("""COMPUTED_VALUE"""),"Yes")</f>
        <v>Yes</v>
      </c>
      <c r="X13" s="1" t="str">
        <f ca="1">IFERROR(__xludf.DUMMYFUNCTION("""COMPUTED_VALUE"""),"No")</f>
        <v>No</v>
      </c>
      <c r="Y13" s="1" t="str">
        <f ca="1">IFERROR(__xludf.DUMMYFUNCTION("""COMPUTED_VALUE"""),"No")</f>
        <v>No</v>
      </c>
      <c r="Z13" s="1"/>
      <c r="AA13" s="1"/>
      <c r="AB13" s="1"/>
      <c r="AC13" s="1"/>
      <c r="AD13" s="1"/>
      <c r="AE13" s="1"/>
      <c r="AF13" s="1"/>
      <c r="AG13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Pallavi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Shaheen</cp:lastModifiedBy>
  <dcterms:modified xsi:type="dcterms:W3CDTF">2022-03-01T11:03:49Z</dcterms:modified>
</cp:coreProperties>
</file>